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acg365.sharepoint.com/sites/UniversReisen/Shared Documents/Vergabeakte/2. Design/2.8 VU (F)/"/>
    </mc:Choice>
  </mc:AlternateContent>
  <xr:revisionPtr revIDLastSave="46" documentId="8_{7D67B1AA-20D7-4715-B4FE-994385BADFBF}" xr6:coauthVersionLast="47" xr6:coauthVersionMax="47" xr10:uidLastSave="{C5320753-ABAD-47BB-B611-41EB3AD16A3E}"/>
  <bookViews>
    <workbookView xWindow="33870" yWindow="1245" windowWidth="40665" windowHeight="19635" xr2:uid="{00000000-000D-0000-FFFF-FFFF00000000}"/>
  </bookViews>
  <sheets>
    <sheet name="Preisblatt " sheetId="5" r:id="rId1"/>
    <sheet name="LB 1 - Niederflur-Solobus" sheetId="3" r:id="rId2"/>
    <sheet name="LB 2-Niederflur-Gelenkbus" sheetId="7" r:id="rId3"/>
  </sheets>
  <definedNames>
    <definedName name="_1__Finanziell_wirtschaftliche_Leistungsfähigkeit">#REF!</definedName>
    <definedName name="_2__Fachlich_technische_Leistungsfähigkeit">#REF!</definedName>
    <definedName name="_3__Zuverlässigkeit">#REF!</definedName>
    <definedName name="_Toc64138280" localSheetId="1">'LB 1 - Niederflur-Solobus'!$B$50</definedName>
    <definedName name="_Toc64138280" localSheetId="2">'LB 2-Niederflur-Gelenkbus'!$B$50</definedName>
    <definedName name="_xlnm.Print_Titles" localSheetId="1">'LB 1 - Niederflur-Solobus'!$5:$5</definedName>
    <definedName name="_xlnm.Print_Titles" localSheetId="2">'LB 2-Niederflur-Gelenkbus'!$5:$5</definedName>
    <definedName name="_xlnm.Print_Titles" localSheetId="0">'Preisblatt '!$5:$8</definedName>
    <definedName name="Grenzwert">#REF!</definedName>
    <definedName name="KG1_Architektur_Technik">#REF!</definedName>
    <definedName name="KG2_Verwaltung_Betrieb">#REF!</definedName>
    <definedName name="KG3__Zuverlässigkeit">#REF!</definedName>
    <definedName name="KG4_Betriebsunterstützung">#REF!</definedName>
    <definedName name="Schwankungsbereich__SB">#REF!</definedName>
    <definedName name="Z_2BB219FF_0B8B_4316_BCA0_D11E85B45490_.wvu.PrintTitles" localSheetId="1" hidden="1">'LB 1 - Niederflur-Solobus'!#REF!</definedName>
    <definedName name="Z_2BB219FF_0B8B_4316_BCA0_D11E85B45490_.wvu.PrintTitles" localSheetId="2" hidden="1">'LB 2-Niederflur-Gelenkbus'!#REF!</definedName>
    <definedName name="Z_2BB219FF_0B8B_4316_BCA0_D11E85B45490_.wvu.PrintTitles" localSheetId="0" hidden="1">'Preisblatt '!$5:$5</definedName>
    <definedName name="Z_7686C43C_8A9C_49FF_9E27_51B7F832B645_.wvu.PrintTitles" localSheetId="1" hidden="1">'LB 1 - Niederflur-Solobus'!#REF!</definedName>
    <definedName name="Z_7686C43C_8A9C_49FF_9E27_51B7F832B645_.wvu.PrintTitles" localSheetId="2" hidden="1">'LB 2-Niederflur-Gelenkbus'!#REF!</definedName>
    <definedName name="Z_7686C43C_8A9C_49FF_9E27_51B7F832B645_.wvu.PrintTitles" localSheetId="0" hidden="1">'Preisblatt '!$5:$5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5" l="1"/>
  <c r="E20" i="5" l="1"/>
  <c r="E19" i="5"/>
  <c r="E13" i="5"/>
  <c r="E12" i="5"/>
  <c r="E18" i="5"/>
  <c r="E15" i="5"/>
  <c r="E9" i="5"/>
  <c r="F174" i="7"/>
  <c r="F174" i="3"/>
  <c r="E11" i="5"/>
  <c r="E21" i="5" l="1"/>
  <c r="E22" i="5" s="1"/>
  <c r="E23" i="5"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<sst xmlns="http://schemas.openxmlformats.org/spreadsheetml/2006/main" count="1268" uniqueCount="546">
  <si>
    <t>Preisblatt</t>
  </si>
  <si>
    <t>Preisposition</t>
  </si>
  <si>
    <t>Beschreibung</t>
  </si>
  <si>
    <t>Anzahl</t>
  </si>
  <si>
    <t>Einzelpreis in Euro netto</t>
  </si>
  <si>
    <t>Gesamtpreis in Euro netto</t>
  </si>
  <si>
    <t>Gesamtinvestition in Euro netto</t>
  </si>
  <si>
    <t>Mehrwertsteuer in Euro</t>
  </si>
  <si>
    <t>Gesamtinvestition in Euro brutto</t>
  </si>
  <si>
    <t>Kriterium</t>
  </si>
  <si>
    <t>Anforderung</t>
  </si>
  <si>
    <t>Angaben des Bieters</t>
  </si>
  <si>
    <t>Wertung</t>
  </si>
  <si>
    <t>1.3</t>
  </si>
  <si>
    <t>Ausschluss</t>
  </si>
  <si>
    <t>1.5</t>
  </si>
  <si>
    <t>1.6</t>
  </si>
  <si>
    <t>2.1</t>
  </si>
  <si>
    <t>1.7</t>
  </si>
  <si>
    <t>1.2</t>
  </si>
  <si>
    <t>3.1</t>
  </si>
  <si>
    <t>3.2</t>
  </si>
  <si>
    <t>3.3</t>
  </si>
  <si>
    <t>3.4</t>
  </si>
  <si>
    <t>3.5</t>
  </si>
  <si>
    <t>4.1</t>
  </si>
  <si>
    <t>4.2</t>
  </si>
  <si>
    <t>4.3</t>
  </si>
  <si>
    <t>4.4</t>
  </si>
  <si>
    <t>4.5</t>
  </si>
  <si>
    <t>5.1</t>
  </si>
  <si>
    <t>5.2</t>
  </si>
  <si>
    <t>5.3</t>
  </si>
  <si>
    <t>6.1</t>
  </si>
  <si>
    <t>6.2</t>
  </si>
  <si>
    <t>7.1</t>
  </si>
  <si>
    <t>7.2</t>
  </si>
  <si>
    <t>Haltestellenbremse</t>
  </si>
  <si>
    <t>7.3</t>
  </si>
  <si>
    <t>7.4</t>
  </si>
  <si>
    <t>8.1</t>
  </si>
  <si>
    <t>8.2</t>
  </si>
  <si>
    <t>8.3</t>
  </si>
  <si>
    <t>8.4</t>
  </si>
  <si>
    <t>9.1</t>
  </si>
  <si>
    <t>9.2</t>
  </si>
  <si>
    <t>Sicherungsautomaten</t>
  </si>
  <si>
    <t>Liefertermin (1)</t>
  </si>
  <si>
    <t>Liefertermin (2)</t>
  </si>
  <si>
    <t xml:space="preserve">Lieferort </t>
  </si>
  <si>
    <t>Firmenname sowie Adresse rechts eintragen:</t>
  </si>
  <si>
    <t>Hersteller- und Modellangaben</t>
  </si>
  <si>
    <t>3.6</t>
  </si>
  <si>
    <t xml:space="preserve">Bewertung </t>
  </si>
  <si>
    <t>14.2</t>
  </si>
  <si>
    <t>1.4</t>
  </si>
  <si>
    <t>14.4</t>
  </si>
  <si>
    <t>14.7</t>
  </si>
  <si>
    <t>Bewertung</t>
  </si>
  <si>
    <t xml:space="preserve">Gewichtung </t>
  </si>
  <si>
    <t xml:space="preserve">Summe der Leistungspunkte </t>
  </si>
  <si>
    <t>Lieferfrist</t>
  </si>
  <si>
    <t>Brandschutzanforderungen und Materialvorgaben</t>
  </si>
  <si>
    <t>Zusätzlich zu den Vorschriften für Kraftomnibusse sind die geltenden Normen und Vorschriften für Elektrofahrzeuge einzuhalten, insbesondere die DIN VDE-Regelungen zur Elektromagnetischen Verträglichkeit (EMV) sowie die einschlägigen ECE-Normen, insbesondere ECE-R 100
Bitte rechts mit „Ja“ bestätigen:</t>
  </si>
  <si>
    <t>Normen für Elektrofahrzeuge</t>
  </si>
  <si>
    <t>Vor Lieferung bzw. Inbetriebnahme ist eine technische Abnahme der Fahrzeuge durch eine zugelassene Überwachungsstelle (ZÜS) erforderlich. Bei Fahrzeugimporten hat der Auftragnehmer erforderliche Ausnahmegenehmigungen für Neufahrzeuge sowie die CoC-Papiere bereitzustellen.
Bitte rechts mit „Ja“ bestätigen:</t>
  </si>
  <si>
    <t>Technische Abnahme</t>
  </si>
  <si>
    <t>1.1</t>
  </si>
  <si>
    <t xml:space="preserve">Fahrzeugmaße: Länge </t>
  </si>
  <si>
    <t xml:space="preserve">Länge über alles: max. 12.200 mm Solo-Fahrzeug
Bitte rechts mit „Ja“ bestätigen: </t>
  </si>
  <si>
    <t xml:space="preserve">Höhe über alles: max. 3.500 mm
Bitte rechts mit „Ja“ bestätigen: </t>
  </si>
  <si>
    <t xml:space="preserve">Fahrzeugmaße: Breite </t>
  </si>
  <si>
    <t>Fahrzeugmaße: Höhe</t>
  </si>
  <si>
    <t>2.2</t>
  </si>
  <si>
    <t>2.3</t>
  </si>
  <si>
    <t>2.4</t>
  </si>
  <si>
    <t xml:space="preserve">Der elektrische Fahrmotor ist so zu positionieren, dass Wärme- und Lärmeinträge in den Fahrgastraum minimiert werden. Vibrationen sind zuverlässig zu entkoppeln, und die gesetzlichen Achslasten sind einzuhalten.
Bitte rechts mit "Ja" bestätigen: </t>
  </si>
  <si>
    <t>Kühlsystem</t>
  </si>
  <si>
    <t xml:space="preserve">Das Kühlsystem des Antriebs muss automatisch geregelt sein. Bei Nutzung einer Luftansaugung ist diese oberhalb der Fahrbahn und außerhalb staub-, schmutz- und wasserbelasteter Bereiche anzuordnen. Ansauggeräusche sind zu minimieren.
Bitte rechts mit "Ja" bestätigen: </t>
  </si>
  <si>
    <t>Motorlager</t>
  </si>
  <si>
    <t xml:space="preserve">Die Motorlager mit Isolationsfunktion müssen so ausgeführt sein, dass der Isolationsgrad auch bei üblicher, gebrauchsbedingter Verschmutzung (z. B. durch Streusalzeinsatz) gewährleistet ist.
Bitte rechts mit "Ja" bestätigen: </t>
  </si>
  <si>
    <t>Fahrmotoren</t>
  </si>
  <si>
    <t>Rückrollsicherung</t>
  </si>
  <si>
    <t xml:space="preserve">Anfahren an Steigungen </t>
  </si>
  <si>
    <t>Beim Einsatz elektrischer Komponenten mit Betriebsspannungen über 60 V müssen folgende erweiterte Sicherheitsanforderungen erfüllt werden:</t>
  </si>
  <si>
    <t>Sicherheitskonzept</t>
  </si>
  <si>
    <t xml:space="preserve">Alle HV-Kabel (Spannung &gt; 60 V) sind in orange auszuführen und an ihren Enden eindeutig zu kennzeichnen. Die Verlegung in unfallgefährdeten Bereichen, wie z. B. Fahrzeugkanten, ist zu vermeiden. Zudem sind ausreichende Verlegeradien und Schutz vor Scheuerstellen sicherzustellen.
Bitte rechts bestätigen bzw. eintragen: </t>
  </si>
  <si>
    <t>Externe Ladesysteme</t>
  </si>
  <si>
    <t>Verbindung des Energiespeichers</t>
  </si>
  <si>
    <t>Sicherheitsabschaltung</t>
  </si>
  <si>
    <t>3.7</t>
  </si>
  <si>
    <t>4.6</t>
  </si>
  <si>
    <t>4.7</t>
  </si>
  <si>
    <t>4.8</t>
  </si>
  <si>
    <t>4.9</t>
  </si>
  <si>
    <t>4.10</t>
  </si>
  <si>
    <t>4.11</t>
  </si>
  <si>
    <t>Berührsichere Stecker und Buchsen</t>
  </si>
  <si>
    <t>Not-Ausschalter (1)</t>
  </si>
  <si>
    <t>Not-Ausschalter (2)</t>
  </si>
  <si>
    <t>Überwachung und Anzeige der Not-Aus-Schalter</t>
  </si>
  <si>
    <t>Messbuchsen zur Spannungsfreiheit</t>
  </si>
  <si>
    <t xml:space="preserve">HV-Komponenten hinter dem Trennschütz des Energiespeichers müssen nach dem Abschalten selbstständig Spannungen &gt; 60 V abbauen. Der Anbieter ist verpflichtet, die Zeit für den Spannungsabbau anzugeben.
Bitte rechts bestätigen bzw. eintragen: </t>
  </si>
  <si>
    <t xml:space="preserve">Die Crash-Struktur zum Schutz der HV-Komponenten, Kabel und Anschlüsse darf sich nicht im Außenbereich der Karosserie befinden. Elektrische und elektronische Bauteile sowie Leitungen sind in deformationsgefährdeten Bereichen zu vermeiden.
Bitte rechts bestätigen bzw. eintragen: </t>
  </si>
  <si>
    <t xml:space="preserve">Abdeckungen für Aggregate und Batterien, insbesondere im Dachbereich, sind vorzusehen. Es dürfen keine offenen Kabel und Komponenten vorhanden sein, die direkt Umwelteinflüssen ausgesetzt sind.
Bitte rechts bestätigen bzw. eintragen: </t>
  </si>
  <si>
    <t>Schutzabdeckungen</t>
  </si>
  <si>
    <t xml:space="preserve">Im Batteriefach der Bordnetzbatterie muss ein Notfallplan für Rettungskräfte in schmutz- und witterungsbeständiger Form (z. B. DIN A4) vorhanden sein. Dieser muss mindestens folgende Informationen enthalten:
- Hinweis auf Spannungslagen
- Übersicht über die Anordnung der HV-Komponenten
- Gefahrenanalyse des Energiespeichers
- Löschhinweise zum Energiespeicher
- Kurzanleitung zum Spannungsfreischalten
- Position und Art der Sicherheitseinrichtungen
- Angabe der Netzform (Sicherheitsstandard und Erdungspunkte)
- Informationen über die Dauer des Spannungsabbaus
- Permanente Isolationsüberwachung des Fahrzeugs bzw. in Kombination mit externen Ladesystemen
Bitte rechts bestätigen bzw. eintragen: </t>
  </si>
  <si>
    <t>Achsantrieb</t>
  </si>
  <si>
    <t xml:space="preserve">Fahrzeugtechnik und Sicherheitsfunktionen
- Anti-Schlupf-Regelung (ASR)
- Anti-Blockier-System (ABS)
- Elektronisches Stabilitätsprogramm (ESP), inkl. ASR, abschaltbar über Taster auf der Instrumententafel
- Einzelradaufhängung an der Vorderachse
Bitte rechts bestätigen bzw. eintragen: </t>
  </si>
  <si>
    <t>Sonstiges</t>
  </si>
  <si>
    <t>Beschleunigungswerte</t>
  </si>
  <si>
    <t>Bereifung</t>
  </si>
  <si>
    <t xml:space="preserve">275/70 R 22,5 
Bitte rechts mit "Ja" bestätigen: </t>
  </si>
  <si>
    <t>Felgengröße</t>
  </si>
  <si>
    <t xml:space="preserve">Reifengröße </t>
  </si>
  <si>
    <t xml:space="preserve">7,5 x 22,5 / 22,5 x 9,00 mittenzentriert
Bitte rechts mit "Ja" bestätigen: </t>
  </si>
  <si>
    <t xml:space="preserve">Felgen </t>
  </si>
  <si>
    <t xml:space="preserve">Luftfederung </t>
  </si>
  <si>
    <t xml:space="preserve">Absenkung </t>
  </si>
  <si>
    <t xml:space="preserve">Stabilisator </t>
  </si>
  <si>
    <t xml:space="preserve">Lenksäule und Armaturenträger </t>
  </si>
  <si>
    <t>Kriteriengruppe „Bremsen"</t>
  </si>
  <si>
    <t xml:space="preserve">Bremsanlage </t>
  </si>
  <si>
    <t>Prüfanschlüsse</t>
  </si>
  <si>
    <t>10.1</t>
  </si>
  <si>
    <t xml:space="preserve">Aufbau </t>
  </si>
  <si>
    <t xml:space="preserve">Gerippe
(Boden/ Rahmen) </t>
  </si>
  <si>
    <t xml:space="preserve">Türen </t>
  </si>
  <si>
    <t>Rampe an Tür II</t>
  </si>
  <si>
    <t>Sondernutzungsfläche</t>
  </si>
  <si>
    <t xml:space="preserve">Spiegel </t>
  </si>
  <si>
    <t>Heizung</t>
  </si>
  <si>
    <t xml:space="preserve">Klimaanlage </t>
  </si>
  <si>
    <t>Lüftung</t>
  </si>
  <si>
    <t xml:space="preserve">Energiespeicher </t>
  </si>
  <si>
    <t>Ladeschnittstelle 
(Plug-In-System)</t>
  </si>
  <si>
    <t>Kommunikationsschnittstelle Fahrzeug–Ladeinfrastruktur</t>
  </si>
  <si>
    <t>USB-Doppelladesteckdos</t>
  </si>
  <si>
    <t>Rückfahrleuchten</t>
  </si>
  <si>
    <t>Videoüberwachung</t>
  </si>
  <si>
    <t xml:space="preserve">wartungsarme Bordbatterien, mind. 2x220 Ah
Bitte rechts bestätigen bzw. eintragen: </t>
  </si>
  <si>
    <t>Bordbatterien</t>
  </si>
  <si>
    <t xml:space="preserve">Starterbatterien </t>
  </si>
  <si>
    <t xml:space="preserve">zusätzlich
Bitte rechts mit "Ja" bestätigen: </t>
  </si>
  <si>
    <t>Warnblinkanlage im Schulbusbetrieb</t>
  </si>
  <si>
    <t xml:space="preserve">Spurführleuchten </t>
  </si>
  <si>
    <t xml:space="preserve">im Heck
Bitte rechts mit "Ja"  bestätigen: </t>
  </si>
  <si>
    <t>Markierungsleuchten</t>
  </si>
  <si>
    <t xml:space="preserve">Scheinwerfer </t>
  </si>
  <si>
    <t>Abbiegelicht</t>
  </si>
  <si>
    <t>Fahrgastmeldeanlage</t>
  </si>
  <si>
    <t>Haltewunschtaster</t>
  </si>
  <si>
    <t>Antennen und Verkabelung</t>
  </si>
  <si>
    <t>AFZS-System</t>
  </si>
  <si>
    <t>Bestuhlung</t>
  </si>
  <si>
    <t>Kriteriengruppe „Fahrerarbeitsplatz"</t>
  </si>
  <si>
    <t>Visualisierung im Fahrerarbeitsplatz</t>
  </si>
  <si>
    <t xml:space="preserve">Die im VDV-konformen Fahrerarbeitsplatz visualisierten Informationen im Zentraldisplay müssen an den Elektrobuscharakter angepasst werden. 
Dies umfasst insbesondere die Anzeige:
- Aktueller Energieinhalt des Energiespeichers (physikalische Größe und % vom nutzbaren Energieinhalt)
- Restfahrweite (berechnet unter Berücksichtigung des verfügbaren Energieinhalts und des durchschnittlichen Energiebedarfs)
- Notwendige Ladezeit im Format [hh:mm:ss] (bei Rückkopplung mit dem Ladegerät, basierend auf Ladestrom und Soll-Energieinhaltkurve)
- Reduzierte Leistung
- Status „Externe Ladung“
- Störungs- und Betriebsmeldungen des HV-Systems (einschließlich Batteriemanagementsystem und Hinweise zum Balancing des Energiespeichers)
Bitte rechts mit "Ja" bestätigen: </t>
  </si>
  <si>
    <t>Nachlaufzeit</t>
  </si>
  <si>
    <t>Ausrufanlage</t>
  </si>
  <si>
    <t>Leuchtanzeige</t>
  </si>
  <si>
    <t>Visuelle Fahrgastinformation</t>
  </si>
  <si>
    <t xml:space="preserve">Nothämmer </t>
  </si>
  <si>
    <t>Türschließwarnanalge</t>
  </si>
  <si>
    <t>Diagnose und Dokumentation</t>
  </si>
  <si>
    <t xml:space="preserve">Bedienungsanleitungen und Instandhaltungsanweisungen </t>
  </si>
  <si>
    <t>Service</t>
  </si>
  <si>
    <t>Servicewerkstatt (1)</t>
  </si>
  <si>
    <t>Servicewerkstatt (2)</t>
  </si>
  <si>
    <t>Betriebsbereite Fahrzeuge</t>
  </si>
  <si>
    <t xml:space="preserve">seitliche Markierungsleuchten nach den geltenden gestzlichen Vorschriften in LED-Ausführung
Bitte rechts mit "Ja" bestätigen: </t>
  </si>
  <si>
    <t>Lakierung (1)</t>
  </si>
  <si>
    <t xml:space="preserve">Die Fahrzeuge müssen durch einen oder mehrere effiziente, geräuscharme Elektromotoren angetrieben werden. Diese sind so auszulegen, dass eine gleichmäßige Beschleunigung und ausreichende Leistung gewährleistet sind. Ein hoher Wirkungsgrad zwischen Energiespeicher und Rad ist anzustreben, um die Reichweite zu maximieren.
Das Antriebskonzept ist im Angebot zu beschreiben. Zudem sind Angaben zum Wirkungsgrad sowie Kennlinien des Antriebsstrangs, der Fahrmotoren und der Leistungselektronik beizufügen. Eine elektrisch angetriebene Portalachse mit radnahen Motoren wird bevorzugt.
Bitte rechts bestätigen bzw. auf Antriebskonzept  verweisen: </t>
  </si>
  <si>
    <t>Wank - Nick - Regelung</t>
  </si>
  <si>
    <t xml:space="preserve">ist vorhanden 
Bitte rechts mit "Ja" bestätigen: </t>
  </si>
  <si>
    <t>Elektrohydraulische
Servolenkung</t>
  </si>
  <si>
    <t>16.1</t>
  </si>
  <si>
    <t>16.2</t>
  </si>
  <si>
    <t>17.1</t>
  </si>
  <si>
    <t>17.2</t>
  </si>
  <si>
    <t>18.1</t>
  </si>
  <si>
    <t>18.2</t>
  </si>
  <si>
    <t>18.3</t>
  </si>
  <si>
    <t>18.4</t>
  </si>
  <si>
    <t>19.1</t>
  </si>
  <si>
    <t>20.1</t>
  </si>
  <si>
    <t>20.2</t>
  </si>
  <si>
    <t>21.1</t>
  </si>
  <si>
    <t>21.2</t>
  </si>
  <si>
    <t xml:space="preserve">Vorgaben (1) </t>
  </si>
  <si>
    <t xml:space="preserve">Vorgaben (2) </t>
  </si>
  <si>
    <t>14.3</t>
  </si>
  <si>
    <t>14.5</t>
  </si>
  <si>
    <t>14.6</t>
  </si>
  <si>
    <t>Fahrtzielanzeige außen</t>
  </si>
  <si>
    <t>15.3</t>
  </si>
  <si>
    <t>Fahrerarbeitsplatze</t>
  </si>
  <si>
    <t>Servicevertrag je Fahrzeug</t>
  </si>
  <si>
    <t>Garantie je Fahrzeug</t>
  </si>
  <si>
    <t>Die Anforderungen an den Brandschutz und die verwendeten Materialien müssen gemäß UN-Richtlinie Nr. 118 (Stand 09/2021) erfüllt werden, unter Berücksichtigung der VDV-Mitteilung VDV 2303 (08/2012) sowie des Positionspapiers des Deutschen Feuerwehrverbandes, der Vereinigung zur Förderung des deutschen Brandschutzes und der Arbeitsgemeinschaft der Leiter der Berufsfeuerwehren (2017-4). Es dürfen nur dem Stand der Technik entsprechend umweltfreundliche Arbeitsstoffe eingesetzt werden. 
Bitte rechts mit „Ja“ bestätigen:</t>
  </si>
  <si>
    <t xml:space="preserve">mit Seil gesichert nach gesetzlicher Vorgabe 
Bitte rechts mit "Ja" bestätigen: </t>
  </si>
  <si>
    <t xml:space="preserve">Vor- Ort-Einweisung/ Fahrerschulung </t>
  </si>
  <si>
    <t>Neubeschaffung emissionsfreier Elektrobusse für den Bonner Innenstadtverkehr: 
fünf 12-Meter-Niederflur‑ und dreizehn Niederflur‑Gelenkbusse für die Univers Reisen GmbH</t>
  </si>
  <si>
    <t xml:space="preserve">Breite über alles: max. 2.550 mm
Bitte rechts mit „Ja“ bestätigen: </t>
  </si>
  <si>
    <t xml:space="preserve">über elektronische Niveauregulierung (ENR) mit Kneeling
Bitte rechts mit "Ja" bestätigen: </t>
  </si>
  <si>
    <t xml:space="preserve">bei geschlossenen oder geöffneten Türen, kein Heben bei offener Tür
Bitte rechts mit "Ja" bestätigen: </t>
  </si>
  <si>
    <t xml:space="preserve">an Vorder- und Hinterachse
Bitte rechts mit "Ja" bestätigen: </t>
  </si>
  <si>
    <t xml:space="preserve">mit Höhen- und Neigungsverstellung
Bitte rechts mit "Ja" bestätigen: </t>
  </si>
  <si>
    <t xml:space="preserve">Die Lenkung muss eine antriebsstrang-unabhängige, elektrohydraulische Servolenkung sein. Die Pumpe ist nahe beim Lenkgetriebe zu verbauen und muss eine gute Kurvenrückstellung gewährleisten.
Bitte rechts mit "Ja" bestätigen: </t>
  </si>
  <si>
    <t xml:space="preserve">- Elektronisch gesteuerte Bremsanlage (EBS) mit Antiblockiersystem (ABS)
- Vorder- und Hinterachse mit Druckluft-Scheibenbremsen und automatischer Nachstellung an allen Achsen
Bitte rechts mit "Ja" bestätigen: </t>
  </si>
  <si>
    <t xml:space="preserve">Automatische Anfahrsperre bei geöffneter Tür I, II und III mit Notlösevorrichtung bzw. Notlöseschalter am Fahrerplatz
Bitte rechts mit "Ja" bestätigen: </t>
  </si>
  <si>
    <t xml:space="preserve">Zur Durchführung der nach § 29 StVZO (Anlage VIII) erforderlichen Prüfungen ist eine ausreichende Anzahl von Prüfanschlüssen bereitzustellen. Diese sind zentral auf der linken Fahrzeugseite anzuordnen, mit einem Auffüllanschluss rechts vorne. Die Prüfanschlüsse müssen für schnelles Entlüften ausreichend dimensioniert sein. Zusätzlich können an geeigneten Stellen weitere Auffüllanschlüsse oder Schnellkupplungen vorgesehen werden.
Bitte rechts mit "Ja" bestätigen: </t>
  </si>
  <si>
    <t xml:space="preserve">Die Fahrzeuge müssen mit Antennen und entsprechender Verkabelung ausgestattet sein, die bis zum Anschluss des Fahrzeugrechners reichen und die folgenden Übertragungsstandards unterstützen:
- LTE, UMTS, GPRS, GSM, WLAN, GPS
Bitte rechts mit "Ja" bestätigen: </t>
  </si>
  <si>
    <t xml:space="preserve">Ersatzteilmanagement (in deutscher Sprache)
Bitte rechts mit "Ja" bestätigen: </t>
  </si>
  <si>
    <t xml:space="preserve">gem. Kapitel 1.17 der Vertagsunterlage
Bitte rechts mit "Ja" bestätigen: </t>
  </si>
  <si>
    <t>Die Fahrzeuge müssen bei Auslieferung den geltenden rechtlichen und technischen Vorgaben entsprechen, einschließlich, aber nicht beschränkt auf:
- den Vorschriften der EC/ECE (Europäische Gemeinschaft/Europäische Wirtschaftskommission der Vereinten Nationen),
- dem Personenbeförderungsgesetz (PBefG),
- der Straßenverkehrs-Zulassungs-Ordnung (StVZO),
- der Bauordnung für Kraftfahrzeuge (BO-Kraft),
- EU- Richtlinien 2001/85/EG, ECE R 100, ECE R 107 und ECE R 118, 
- UNECE-R29 Test A (Pendelschlagprüfung), 
- den Unfallverhütungsvorschriften (UVV) der Berufsgenossenschaften.
Bitte rechts mit „Ja“ bestätigen:</t>
  </si>
  <si>
    <t xml:space="preserve">Es sind mindestens die relevanten Vorgaben der nachfolgend aufgeführten Vorschriften, Richtlinien, Rahmenempfehlungen und Normen in ihrer jeweils gültigen Fassung zum Zeitpunkt der Auslieferung einzuhalten:
- VDV-Schrift 230 „Rahmenempfehlungen für Stadt-Niederflur-Linienbusse“
- VDV-Schrift 230-1 „Rahmenempfehlungen für elektrisch betriebene Stadt-Niederflur- Linienbusse“
- VDV-Schrift 234 „Fahrerarbeitsplatz in Niederflur-Linienbussen“
- VDV-Schrift 235 „EMV in Linienbussen“
- VDV-Schrift 236 
Bitte rechts mit "Ja" bestätigen:  </t>
  </si>
  <si>
    <t xml:space="preserve">Angabe benennen Sie den Herstellers und den Modell-Typ der 12-Meter-Niederflur-Elektrobusse. 
Bitte ein Datenblatt mit allen vollständig vermaßten technischen Zeichnungen des Fahrzeuges einreichen.
Bitte rechts Name des Herstellers und Modell Typ des Nutzfahrzeugs eintragen und auf das Datenblatt verweisen: </t>
  </si>
  <si>
    <t>Antrieb (1)</t>
  </si>
  <si>
    <t>Antrieb (2)</t>
  </si>
  <si>
    <t xml:space="preserve">Auf der rechten Fahrzeugseite, vorzugsweise im Batteriefach der Bordnetzbatterie oder einer anderen gut zugänglichen Klappe, muss ein zweiter Not-Aus-Schalter für das HV-System für Rettungskräfte installiert sein. Der Schalter ist auf der Klappe eindeutig zu kennzeichnen.
Bitte rechts mit "Ja" bestätigen bzw. eintragen: </t>
  </si>
  <si>
    <t xml:space="preserve">Am Fahrerarbeitsplatz muss ein Not-Ausschalter mit Sicherungsring vorhanden sein, der das HV-System gegen unbefugtes Wiedereinschalten mittels Vorhängeschloss sichert.
Bitte rechts mit "Ja" bestätigen bzw. eintragen: </t>
  </si>
  <si>
    <t xml:space="preserve">Alle Stecker und Buchsen der Fahrzeug-Hochvoltanlage müssen in berührungssicherer Ausführung gemäß ECE-R 100 geliefert werden, insbesondere wenn der Stecker von der Buchse getrennt ist.
Bitte rechts mit "Ja" bestätigen bzw. eintragen: </t>
  </si>
  <si>
    <t xml:space="preserve">Bei unabsichtlicher Trennung des Steckers des Energiespeichers muss eine Sicherheitsabschaltung des Hochvoltsystems automatisch erfolgen.
Bitte rechts mit "Ja" bestätigen bzw. eintragen: </t>
  </si>
  <si>
    <t xml:space="preserve">Der Energiespeicher muss über eine gesicherte optische und mechanische Trennstelle (Stecker/Buchse) mit dem Fahrzeug verbunden sein.
Bitte rechts mit "Ja" bestätigen bzw. eintragen: </t>
  </si>
  <si>
    <t xml:space="preserve">Kontakte und Kabel der externen Ladesysteme dürfen nur während des gesicherten Ladevorgangs unter Spannung stehen. Außerhalb des Ladevorgangs müssen diese Anlagen spannungsfrei sein.
Bitte rechts mit "Ja" bestätigen bzw. eintragen: </t>
  </si>
  <si>
    <t xml:space="preserve">Das Sicherheitskonzept muss sicherstellen, dass Werkstattmitarbeiter mit einer Ausbildung gemäß DGUV-Information 209-039 die Fahrzeuge warten und instand halten können. Dabei ist die FAQ-Liste der AG „Handlungsrahmen Elektromobilität“ der DGUV einzuhalten.
Bitte rechts mit "Ja" bestätigen bzw. eintragen: </t>
  </si>
  <si>
    <t xml:space="preserve">Die Fahrzeuge müssen in der Lage sein, an Steigungen von über 12% sicher anzufahren.
Bitte rechts mit "Ja" bestätigen bzw. eintragen: </t>
  </si>
  <si>
    <t xml:space="preserve">Es muss garantiert werden, dass bei aktivierter Rollsperre oder Haltestellenbremse kein Zurückrollen am Berg auftritt.
Bitte rechts mit "Ja" bestätigen bzw. eintragen: </t>
  </si>
  <si>
    <t xml:space="preserve">An zentraler Stelle müssen Messbuchsen zur Feststellung der Spannungsfreiheit des HV-Systems angebracht sein. Diese sind durch einen Deckel vor unbefugtem Zugriff zu schützen, jedoch ohne dass weitere Demontagearbeiten an darunterliegenden Schutzabdeckungen erforderlich sind. Die Messbuchsen müssen berührungssicher ausgeführt, für Standard-Messspitzen ausgelegt, farblich gekennzeichnet und eindeutig beschriftet sein.
Bitte rechts mit "Ja" bestätigen bzw. eintragen: </t>
  </si>
  <si>
    <t>5.4</t>
  </si>
  <si>
    <t xml:space="preserve">Der Anbieter hat im Angebot darzustellen:
- Aufbau des Kühlsystems
- Art des Kühlmediums
- Temperaturüberwachung der Antriebskomponenten
- Maßnahmen zur Sicherstellung eines stabilen Dauerbetriebs.
- Invertertechnologie
Bitte rechts bestätigen bzw. eintragen: </t>
  </si>
  <si>
    <t>Technische Spezifikationen und Betriebsmerkmale (1)</t>
  </si>
  <si>
    <t>Technische Spezifikationen und Betriebsmerkmale (2)</t>
  </si>
  <si>
    <t>5.5</t>
  </si>
  <si>
    <t xml:space="preserve">Zur Optimierung des Wirkungsgrades des elektrischen Antriebsstrangs werden moderne Leistungshalbleitertechnologien eingesetzt.
Bitte rechts mit "Ja" bestätigen bzw. eintragen: </t>
  </si>
  <si>
    <t xml:space="preserve"> Antriebsstrang</t>
  </si>
  <si>
    <t xml:space="preserve">Die Fahrzeuge müssen mit Wechselrichtern auf Basis von Siliziumkarbid-Halbleitern (SiC) oder einer technologisch gleichwertigen Lösung ausgestattet sein, die eine besonders hohe Energieeffizienz sowie reduzierte Verlustleistungen gewährleistet.
Bitte rechts mit "Ja" bestätigen bzw. eintragen: </t>
  </si>
  <si>
    <t>Wechselrichter (1)</t>
  </si>
  <si>
    <t>Wechselrichter (2)</t>
  </si>
  <si>
    <t>5.6</t>
  </si>
  <si>
    <t>5.7</t>
  </si>
  <si>
    <t>5.8</t>
  </si>
  <si>
    <t>5.9</t>
  </si>
  <si>
    <t>Rückwertsfahren</t>
  </si>
  <si>
    <t xml:space="preserve">Die Fahrsteuerung ist so ausgelegt, dass eine Rückwärtsfahrt nur in Schrittgeschwindigkeit erfolgen kann.
Bitte rechts mit "Ja" bestätigen bzw. eintragen: </t>
  </si>
  <si>
    <t xml:space="preserve">Um den Anforderungen an einen zügigen Straßenverkehrsfluss gerecht zu werden, muss eine gleichmäßige Leistungsentfaltung und ausreichende Gesamtleistung der Fahrzeuge sichergestellt sein. Die Leistungsentfaltung des Antriebs muss eine gleichmäßige Beschleunigung gewährleisten. Folgende Beschleunigungswerte (bei voller Beladung) sind mindestens einzuhalten:
- 0 auf 20 km/h: 4 s bis 5 s
- 0 auf 30 km/h: 7 s bis 8 s
- 0 auf 40 km/h: 10 s bis 12 s
- 0 auf 50 km/h: 14 s bis 16 s
- 0 auf 60 km/h: 18 s bis 22 s
Die Beschleunigungszeit von 0 auf 50 km/h darf 15 bis 18 s nicht überschreiten. Aus Komfortgründen darf die maximale Beschleunigung 1,5 m/s² nicht überschreiten.
Bitte rechts mit "Ja" bestätigen bzw. eintragen: </t>
  </si>
  <si>
    <t xml:space="preserve">Aluminiumfelge mit reinigungsfreundlicher Hochglanzbeschichtung 
Bitte rechts mit "Ja" bestätigen: </t>
  </si>
  <si>
    <t xml:space="preserve">- Aufbau mit drei 3 Türen auf der rechten Fahrzeugseite 
- Einstieghöhe kleiner/= 320mm
- Tür I: doppelflügelige Innenschwenktüre
- Tür II: doppelflügelige Innenschwenktüre
- Tür III: doppelflügelige Innenschwenktüre
- Außentaster für die Rampenanforderung 
Bitte rechts mit "Ja" bestätigen: </t>
  </si>
  <si>
    <t xml:space="preserve">- Wartungsfreundliche mechanische Klapprampe an Tür II
- Spezielle Haltewunschtaster und Taster für die Rampenanforderung in Höhe der Sondernutzungsfläche bei Tür II, mit einem besonderen Signal (optisch oder akustisch) am Fahrerarbeitsplatz zur Gewährleistung der Aufmerksamkeit des Fahrpersonals
Bitte rechts mit "Ja" bestätigen: </t>
  </si>
  <si>
    <t xml:space="preserve">- Kamera Monitorsystem statt Außenspiegel, Anzeige innerhalb der Fahrerkabine mit 15 Zoll Monitoren für Sichtfeld II und IV. Bildrate min.60Hz.  Kameralinse temperaturabhängig automatisch beheizt. Anzeige von Hilfslinien: Fahrzeugendlinie, Distanzlinie und Überholassistent-Overlay.
- Zulassung nach ECE R46, Erfüllung der Schulbuszulassung
Bitte rechts mit "Ja" bestätigen: </t>
  </si>
  <si>
    <t>Heizöl</t>
  </si>
  <si>
    <t xml:space="preserve">Onboard-Diagnose ist möglich
Bitte rechts mit "Ja" bestätigen: </t>
  </si>
  <si>
    <t>Schnittstellenarchitektur (1)</t>
  </si>
  <si>
    <t>Schnittstellenarchitektur (2)</t>
  </si>
  <si>
    <t>Datenlogger und Datenübertragung</t>
  </si>
  <si>
    <t xml:space="preserve">Das Fahrzeug ist mit einem Datenlogger oder einem gleichwertigen Kommunikationsmodul auszustatten, das die sichere Übermittlung der Fahrzeugdaten an einen zentralen Datenserver gewährleistet.
Bitte rechts mit "Ja" bestätigen bzw. eintragen: </t>
  </si>
  <si>
    <t>Datenhoheit</t>
  </si>
  <si>
    <t xml:space="preserve">Alle im Fahrzeug erzeugten, erfassten, übertragenen oder gespeicherten Daten sind der Auftraggeberin zugeordnet und dürfen ausschließlich im Rahmen der vertraglich vereinbarten Zwecke verwendet werden.
Jede Auslesung, Speicherung, Verarbeitung oder Weitergabe dieser Daten durch den Auftragnehmer oder durch Dritte bedarf der vorherigen ausdrücklichen Zustimmung der Auftraggeberin.
Die Installation, Aktivierung oder der Betrieb zusätzlicher Datenübertragungs-, Erfassungs- oder Kommunikationssysteme ohne vorherige Zustimmung der Auftraggeberin ist unzulässig.
Sofern zusätzliche Systeme aus technischen oder zulassungsrechtlichen Gründen erforderlich sind, sind diese im Angebot unter Angabe von Art, Zweck und Funktion vollständig darzustellen und von der Auftraggeberin ausdrücklich zu genehmigen.
Bitte rechts mit "Ja" bestätigen bzw. eintragen: </t>
  </si>
  <si>
    <t>Cyber-Security</t>
  </si>
  <si>
    <t>Fahrzeugdaten / Signale (2)</t>
  </si>
  <si>
    <t>Fahrzeugdaten / Signale (1)</t>
  </si>
  <si>
    <t>Flottenmanagementsystem (1)</t>
  </si>
  <si>
    <t>Flottenmanagementsystem (2)</t>
  </si>
  <si>
    <t>Rückfahr-Kamera</t>
  </si>
  <si>
    <t xml:space="preserve">Fahrzeuginnenraum mit 5 Kameras 
(Anordnung in Abstimmung mit der Auftraggeberin nach Zuschlagserteilung) mit Farbmonitor über Fahrerarbeitsplatz und Aufzeichnungsgerät mit mind. 1 TB-Speicher
Bitte rechts mit "Ja" bestätigen: </t>
  </si>
  <si>
    <t>Blinkleuchten</t>
  </si>
  <si>
    <t xml:space="preserve">zusätzliche Blinkleuchten im Heck oben mit Schulbussignalanlage
Bitte rechts mit "Ja" zu bestätigen: </t>
  </si>
  <si>
    <t xml:space="preserve">Die Fahrzeuge müssen über eine Warnblinkanlage mit Komfortschaltung für den Schulbusbetrieb verfügen.
- Ein-/Ausschalten der Warnblinkanlage über einen Taster
- Bei aktiviertem Warnblinkmodus ist die Blinkerbetätigung (links) automatisch deaktiviert
Bitte rechts mit "Ja"  bestätigen: </t>
  </si>
  <si>
    <t xml:space="preserve">anstelle Schmelzlotsicherungen
Bitte rechts mit "Ja" bestätigen: </t>
  </si>
  <si>
    <t xml:space="preserve">Für das AFZS-System müssen folgende Voraussetzungen erfüllt sein:
-  Einbau Fahrgastzählanlage Fabrikat Hella in Ausführung SW Bonn 
- Ethernet Netzwerk mit Router (Netmodule NB3800-NWac2D2CmDb-GIx ) und 2 Switches (Fabr: Tronteq, Typ: ROQSSTAR Managed 4GE+12FE 006-130-125)
Bitte rechts mit "Ja" bestätigen: </t>
  </si>
  <si>
    <t>Schnittstellenarchitektur (3)</t>
  </si>
  <si>
    <t>15.4</t>
  </si>
  <si>
    <t>17.3</t>
  </si>
  <si>
    <t>Montagevoraussetzungen für Bordrechner</t>
  </si>
  <si>
    <t>Antennenanlage</t>
  </si>
  <si>
    <t>EBM-System</t>
  </si>
  <si>
    <t xml:space="preserve">für WLAN mit Spannungsversorgung und Dachantenne 
Bitte rechts mit "Ja" bestätigen: </t>
  </si>
  <si>
    <t xml:space="preserve">Vorbereitung </t>
  </si>
  <si>
    <t xml:space="preserve">20 Minuten Nachlaufzeit bei ausgeschaltetem Motor oder Zündung
Bitte rechts mit "Ja" bestätigen: </t>
  </si>
  <si>
    <t xml:space="preserve">separate Leuchtanzeige Haltewunschanzeige "Wagen hält"
Bitte rechts mit "Ja" bestätigen: </t>
  </si>
  <si>
    <t xml:space="preserve">An der Rückseite der Fahrerkabine ist ein Klapprahmen im Format DIN A2 vorzusehen.
Bitte rechts mit "Ja" bestätigen: </t>
  </si>
  <si>
    <t>Klapprahmen</t>
  </si>
  <si>
    <t xml:space="preserve">anstatt Gepäckablage
Bitte rechts mit "Ja" bestätigen: </t>
  </si>
  <si>
    <t>Deckenhaltestange</t>
  </si>
  <si>
    <t xml:space="preserve">Keine Anordnung der Aussenanzeigen im Fensterbereich des Fahrgastraumes.
Bitte rechts mit "Ja" bestätigen: </t>
  </si>
  <si>
    <t xml:space="preserve">bei Auslieferung der Fahrzeuge
Bitte rechts mit "Ja" bestätigen: </t>
  </si>
  <si>
    <t xml:space="preserve">Werkstattunterlagen </t>
  </si>
  <si>
    <t xml:space="preserve"> Ersatzteilen </t>
  </si>
  <si>
    <t>Ersatzteillieferung (1)</t>
  </si>
  <si>
    <t>Servicepartner</t>
  </si>
  <si>
    <t xml:space="preserve">Garantierte Versorgung mit allen Ersatzteilen für die Dauer von 12 Jahren
Bitte rechts Lieferzeit eintragen: </t>
  </si>
  <si>
    <t>Ersatzteillieferung (2)</t>
  </si>
  <si>
    <t xml:space="preserve">Die betriebsbereiten 12-Meter-Niederflur-Elektrobusse sind frei Verwendungstelle zu liefern.
Vorläufiger Lieferort: 
Univers Reisen GmbH
Justus-von-Liebig-Str. 20
53121 Bonn
Bitte rechts mit „Ja“ bestätigen: </t>
  </si>
  <si>
    <t>Fachwerkstatt (1)</t>
  </si>
  <si>
    <t>Fachwerkstatt (2)</t>
  </si>
  <si>
    <t xml:space="preserve">Die Hochvoltbatterien (Pakete) dürfen nicht in Reihe geschaltet sein, um bei einem Ausfall eines Batteriepaketes nicht das ganze Fahrzeug außer Betrieb nehmen zu müssen.
Bitte rechts bestätigen bzw. eintragen: </t>
  </si>
  <si>
    <t>Hochvoltbatterien</t>
  </si>
  <si>
    <t xml:space="preserve">Front Collision Guard </t>
  </si>
  <si>
    <t>Abschleppen</t>
  </si>
  <si>
    <t xml:space="preserve">Ein Abschleppen des Fahrzeuges ohne Betrieb des Hochvoltsystems mit Lenkunterstützung (24 V Bordnetz) muss möglich sein
Bitte rechts mit "Ja" bestätigen bzw. eintragen: </t>
  </si>
  <si>
    <t>Weichmacher</t>
  </si>
  <si>
    <t xml:space="preserve">Besonders Weichmacher (Phthalate) und deren Emissionen sind von der EU als fortpflanzungsgefährdend eingestuft und dürfen nicht verbaut sein. 
Bitte rechts mit "Ja" bestätigen bzw. eintragen: </t>
  </si>
  <si>
    <t>3.8</t>
  </si>
  <si>
    <t xml:space="preserve">- Der Auftragnehmer bietet optional Wartungsverträge für die erforderlichen Wartungsarbeiten am Gesamtfahrzeug, der Hochvoltbatterie und den Komponenten der Hochvoltanlage an. Wartungsverträge für das Gesamtfahrzeug und die Hochvoltbatterie können auch separat angeboten werden.
Bitte rechts mit "Ja" bestätigen: </t>
  </si>
  <si>
    <t xml:space="preserve">Um den Anforderungen an einen zügigen Straßenverkehrsfluss gerecht zu werden, muss eine gleichmäßige Leistungsentfaltung und ausreichende Gesamtleistung der Fahrzeuge sichergestellt sein. Die Leistungsentfaltung des Antriebs muss eine gleichmäßige Beschleunigung gewährleisten. Folgende Beschleunigungswerte (bei voller Beladung) sind mindestens einzuhalten:
- 0 auf 20 km/h: 5 s bis 7 s
- 0 auf 30 km/h: 7 s bis 10 s
- 0 auf 40 km/h: 10 s bis 14 s
- 0 auf 50 km/h: 14 s bis 18 s
- 0 auf 60 km/h: 19 s bis 24 s
Die Beschleunigungszeit von 0 auf 50 km/h darf 15 bis 18 s nicht überschreiten. Aus Komfortgründen darf die maximale Beschleunigung 1,5 m/s² nicht überschreiten.
Bitte rechts mit "Ja" bestätigen bzw. eintragen: </t>
  </si>
  <si>
    <t xml:space="preserve">Lieferung und Montage von 10 Reifen (M+S) pro Fahrzeug in Erstausrüsterqualität, Fabrikat Goodyear, Pirelli, Michelin oder ein gleichwertiges Produkt.
Bitte rechts mit "Ja" bestätigen: </t>
  </si>
  <si>
    <t xml:space="preserve">Lieferung und Montage von 6 Reifen (M+S) pro Fahrzeug in Erstausrüsterqualität, Fabrikat Goodyear, Pirelli, Michelin oder ein gleichwertiges Produkt.
Bitte rechts mit "Ja" bestätigen: </t>
  </si>
  <si>
    <t xml:space="preserve">Fahrzeuginnenraum mit 6 Kameras 
(Anordnung in Abstimmung mit der Auftraggeberin nach Zuschlagserteilung) mit Farbmonitor über Fahrerarbeitsplatz und Aufzeichnungsgerät mit mind. 1 TB-Speicher
Bitte rechts mit "Ja" bestätigen: </t>
  </si>
  <si>
    <t>Ansprechperson sowie entsprechende Kontaktdaten rechts eintragen:</t>
  </si>
  <si>
    <t>Kriteriengruppe „Allgemeine und Vertragliche Anforderungen"</t>
  </si>
  <si>
    <t>Zertifizierungen</t>
  </si>
  <si>
    <t>Kriteriengruppe „Lieferbedingungen"</t>
  </si>
  <si>
    <t>Kriteriengruppe „Service, Wartung und Betrieb"</t>
  </si>
  <si>
    <t>Kriteriengruppe „Fahrzeugbasis und Karosserie"</t>
  </si>
  <si>
    <t>Kriteriengruppe „Antrieb und Fahrdynamik"</t>
  </si>
  <si>
    <t xml:space="preserve">Einbauort </t>
  </si>
  <si>
    <t>Kriteriengruppe „Energiesystem / Batterie"</t>
  </si>
  <si>
    <t>Kriteriengruppe „Hochvoltsicherheit"</t>
  </si>
  <si>
    <t>Hochvoltkabel</t>
  </si>
  <si>
    <t>Schutzmaßnahmen</t>
  </si>
  <si>
    <t xml:space="preserve">Spannungsabbau </t>
  </si>
  <si>
    <t>Rettungskonzept</t>
  </si>
  <si>
    <t>Kriteriengruppe „Fahrwerk und Fahrzeugsysteme"</t>
  </si>
  <si>
    <t>Achsen</t>
  </si>
  <si>
    <t>Kriteriengruppe „Klima- und Versorgungssysteme"</t>
  </si>
  <si>
    <t>Kriteriengruppe „Elektrik, Beleuchtung und Bordnetz"</t>
  </si>
  <si>
    <t>Kriteriengruppe „IT, Systeme und Schnittstellen"</t>
  </si>
  <si>
    <t>Diagnosesystem</t>
  </si>
  <si>
    <t>Kriteriengruppe „Fahrerassistenz- und Sicherheitssysteme"</t>
  </si>
  <si>
    <t>Bedienelemente</t>
  </si>
  <si>
    <t>Kriteriengruppe „Fahrgastsysteme &amp; Innenraum"</t>
  </si>
  <si>
    <t>Kriteriengruppe „Außenanzeigen &amp; Außenausstattung"</t>
  </si>
  <si>
    <t>Außenanzeigen</t>
  </si>
  <si>
    <t>Kriteriengruppe „Logistik, Schulung und Sonstiges"</t>
  </si>
  <si>
    <t>3.9</t>
  </si>
  <si>
    <t>3.10</t>
  </si>
  <si>
    <t>3.11</t>
  </si>
  <si>
    <t>3.12</t>
  </si>
  <si>
    <t>3.13</t>
  </si>
  <si>
    <t>3.14</t>
  </si>
  <si>
    <t>3.15</t>
  </si>
  <si>
    <t>Höchstgeschwindigkeit</t>
  </si>
  <si>
    <t>5.10</t>
  </si>
  <si>
    <t>5.11</t>
  </si>
  <si>
    <t>5.12</t>
  </si>
  <si>
    <t>5.13</t>
  </si>
  <si>
    <t>5.14</t>
  </si>
  <si>
    <t>5.15</t>
  </si>
  <si>
    <t>6.3</t>
  </si>
  <si>
    <t>6.4</t>
  </si>
  <si>
    <t>6.5</t>
  </si>
  <si>
    <t>7.5</t>
  </si>
  <si>
    <t>7.6</t>
  </si>
  <si>
    <t>7.7</t>
  </si>
  <si>
    <t>7.8</t>
  </si>
  <si>
    <t>7.9</t>
  </si>
  <si>
    <t>7.10</t>
  </si>
  <si>
    <t>8.5</t>
  </si>
  <si>
    <t>8.6</t>
  </si>
  <si>
    <t>8.7</t>
  </si>
  <si>
    <t>8.8</t>
  </si>
  <si>
    <t>8.9</t>
  </si>
  <si>
    <t>8.10</t>
  </si>
  <si>
    <t>8.12</t>
  </si>
  <si>
    <t>8.13</t>
  </si>
  <si>
    <t>8.14</t>
  </si>
  <si>
    <t>9.3</t>
  </si>
  <si>
    <t>9.4</t>
  </si>
  <si>
    <t>16.3</t>
  </si>
  <si>
    <t>16.4</t>
  </si>
  <si>
    <t>16.5</t>
  </si>
  <si>
    <t>16.6</t>
  </si>
  <si>
    <t>16.7</t>
  </si>
  <si>
    <t>16.8</t>
  </si>
  <si>
    <t>16.9</t>
  </si>
  <si>
    <t>16.10</t>
  </si>
  <si>
    <t>16.11</t>
  </si>
  <si>
    <t>16.12</t>
  </si>
  <si>
    <t>16.13</t>
  </si>
  <si>
    <t>16.14</t>
  </si>
  <si>
    <t>Innenausstattung</t>
  </si>
  <si>
    <t>16.15</t>
  </si>
  <si>
    <t>19.2</t>
  </si>
  <si>
    <t>19.3</t>
  </si>
  <si>
    <t>19.4</t>
  </si>
  <si>
    <t>19.5</t>
  </si>
  <si>
    <t>19.6</t>
  </si>
  <si>
    <t>19.7</t>
  </si>
  <si>
    <t>19.8</t>
  </si>
  <si>
    <t>19.9</t>
  </si>
  <si>
    <t>19.10</t>
  </si>
  <si>
    <t>19.11</t>
  </si>
  <si>
    <t>19.12</t>
  </si>
  <si>
    <t>19.13</t>
  </si>
  <si>
    <t>19.14</t>
  </si>
  <si>
    <t>19.15</t>
  </si>
  <si>
    <t>19.16</t>
  </si>
  <si>
    <t>8.15</t>
  </si>
  <si>
    <t>6.6</t>
  </si>
  <si>
    <t>6.7</t>
  </si>
  <si>
    <t>6.8</t>
  </si>
  <si>
    <t>6.9</t>
  </si>
  <si>
    <t>6.10</t>
  </si>
  <si>
    <t>7.11</t>
  </si>
  <si>
    <t>8.16</t>
  </si>
  <si>
    <t>8.17</t>
  </si>
  <si>
    <t>8.18</t>
  </si>
  <si>
    <t xml:space="preserve">Länge über alles: max. 18.200 mm  Gelenk-Fahrzeug
Bitte rechts mit „Ja“ bestätigen: </t>
  </si>
  <si>
    <t xml:space="preserve">- Aufbau mit drei 4 Türen auf der rechten Fahrzeugseite 
- Einstieghöhe kleiner/= 320mm
- Tür I: doppelflügelige Innenschwenktüre
- Tür II: doppelflügelige Innenschwenktüre
- Tür III: doppelflügelige Innenschwenktüre
- Außentaster für die Rampenanforderung 
Bitte rechts mit "Ja" bestätigen: </t>
  </si>
  <si>
    <r>
      <t xml:space="preserve">- Sondernutzungsfläche (Stehperron) für die Aufnahme von Kinderwagen, Rollstühlen oder Gepäck direkt gegenüber Tür II. 
- Kennzeichnung (Pictogramm) als Stellplatz für Kinderwägen und Rollstühle
- ausreichend Halteschlaufen im Bereich der Sondernutzungsflächen an waagerechten Haltestangen 
- Gestaltung und Positionierung der Sondernutzungsflächen ist aufzuzeigen. Im Bereich der Zugänge zu den Sondernutzungsflächen sind keine Podeste oder Aufbauten zulässig.
- Eine weitgehend barrierefreie Fahrzeuggestaltung ist zwingend einzuhalten.
Bitte rechts mit "Ja" bestätigen und die die </t>
    </r>
    <r>
      <rPr>
        <b/>
        <sz val="11"/>
        <rFont val="Arial"/>
        <family val="2"/>
      </rPr>
      <t>Gestaltung und Positionierung der Sondernutzungsflächen sowie der Haltestangen</t>
    </r>
    <r>
      <rPr>
        <sz val="11"/>
        <rFont val="Arial"/>
        <family val="2"/>
      </rPr>
      <t xml:space="preserve"> skizziren und dem Angebot beilegen: </t>
    </r>
  </si>
  <si>
    <r>
      <t xml:space="preserve">Der Achsantrieb muss so gestaltet sein, dass ein möglichst breiter und niederfluriger Durchgang im Fahrgastraum, auch über der Antriebsachse, gewährleistet ist. Es sind Maßnahmen zur Geräusch- und Gewichtsoptimierung zu ergreifen, um die Geräuschentwicklung sowohl im Innenraum als auch außerhalb des Fahrzeugs über eine Einsatzzeit von mehreren 100.000 km konstant niedrig zu halten. Die Achsantriebe müssen für eine Lebensdauer von 600.000 km ausgelegt sein. Der B10-Wert ist im Angebot anzugeben. Der Auftragnehmer übernimmt eine Gewährleistung von 2 Jahren für die Elektroantriebsmotoren und Antriebsachsen der Fahrzeuge.
Bitte rechts mit "Ja" bestätigen und </t>
    </r>
    <r>
      <rPr>
        <b/>
        <sz val="11"/>
        <rFont val="Arial"/>
        <family val="2"/>
      </rPr>
      <t>B10-Wert</t>
    </r>
    <r>
      <rPr>
        <sz val="11"/>
        <rFont val="Arial"/>
        <family val="2"/>
      </rPr>
      <t xml:space="preserve"> des Fahrzeugs eintragen: </t>
    </r>
  </si>
  <si>
    <t xml:space="preserve">- Fahrerfenster elektrisch beheizt 
- elektrisches Schiebefenster für Fahrerplatz
- Das Belüftungssystem ist so auszulegen, dass zu jeder Zeit eine beschlagfreie Frontscheibe sichergestellt ist.
Bitte rechts mit "Ja" bestätigen: </t>
  </si>
  <si>
    <t xml:space="preserve">2 Rückfahrleuchten und Nebelschlussleuchten in LED-Technik 
Bitte rechts bestätigen bzw. eintragen: </t>
  </si>
  <si>
    <t xml:space="preserve">mit LED-Tagfahrlicht, Ort: Vorne; Anzahl:  2 
Bitte rechts mit "Ja" bestätigen: </t>
  </si>
  <si>
    <t xml:space="preserve">in LED-Ausführung:  Ort: Vorne; Anzahl:  2 
Bitte rechts mit "Ja" bestätigen: </t>
  </si>
  <si>
    <t xml:space="preserve">Die Fahrzeuge müssen mit einer Fahrgastmeldeanlage ausgestattet sein, die folgende Anforderungen erfüllt:
- Summer mit regelbarer Lautstärke
- Kontrollleuchte (gelb) mit Symbol H auf dem Armaturenbrett
Bitte rechts mit "Ja" bestätigen: </t>
  </si>
  <si>
    <t xml:space="preserve">Die Haltewunschtaster mit Brailleschrift müssen benutzerfreundlich und gut zugänglich an allen gangseitigen senkrechten Haltestangen angebracht werden. Die Positionierung erfolgt ca. 1200 bis 1400 mm über dem Fahrzeugboden.
Alle Taster sind in der Farbe Rot auszuführen. Die Gehäuse, müssen in Blau gemäß RAL 5002 auszuführen.
Bitte rechts mit "Ja" bestätigen: </t>
  </si>
  <si>
    <t xml:space="preserve">Optische Türschließwarnanalge über den Türen innen LED in blau.
Bitte rechts mit "Ja" bestätigen: </t>
  </si>
  <si>
    <t xml:space="preserve">Die Fahrtzielanzeige ist als LED-Außenanzeige wie folgt auszuführen:
- Front: Richtungs- und Nummernanzeige 24x200/10 LED-Farbe: RGB + Weiss, 
- Seite rechts: Richtungsanzeige 24 x 160/7,6mm LED-Farbe: Weiß, 
- Nummernanzeige seitlich rechts Auflösung: 24x40/7,6 LED-Farbe: RGB,  
- Heck: Nummernanzeige 24x40/7,6 LED-Farbe: RGB 
- Seite links: Nummernanzeige 24x40/7,6 LED-Farbe: RGB
- Fabrikat Bustec oder vergleichbar 
- Funktion auch ohne Ansteuerung über Fahrzeugrechner
- dreiteiligen Frontstoßfänger
- Die Tritt- und Einstiegskanten sind besonders vor verschleiß- und rutschfest sowie farblich (sehbehinderungsrechet) hevorgehoben auszurüsten. 
Bitte rechts mit "Ja" bestätigen: </t>
  </si>
  <si>
    <r>
      <t>Vergabenumme</t>
    </r>
    <r>
      <rPr>
        <sz val="11"/>
        <color theme="1"/>
        <rFont val="Calibri"/>
        <family val="2"/>
        <scheme val="minor"/>
      </rPr>
      <t>r: 03TB4084E</t>
    </r>
  </si>
  <si>
    <t>Der Bieter bestätigt, fünf (5) voll funktionsfähige 12-Meter-Niederflur-Solo-Elektrobusse mit drei Türen gemäß STVO und in Übereinstimmung mit den festgelegten Anforderungen zu liefern.
Bitte rechts mit „Ja“ bestätigen.</t>
  </si>
  <si>
    <r>
      <t>Bitte eine verbindliche Lieferfrist für alle fünf (5) 12-Meter-Niederflur-Elektrobusse angeben. Maximale Lieferzei</t>
    </r>
    <r>
      <rPr>
        <sz val="11"/>
        <color theme="1"/>
        <rFont val="Arial"/>
        <family val="2"/>
      </rPr>
      <t>t bis April 2028</t>
    </r>
    <r>
      <rPr>
        <sz val="11"/>
        <color rgb="FFFF0000"/>
        <rFont val="Arial"/>
        <family val="2"/>
      </rPr>
      <t xml:space="preserve">. </t>
    </r>
    <r>
      <rPr>
        <sz val="11"/>
        <rFont val="Arial"/>
        <family val="2"/>
      </rPr>
      <t xml:space="preserve">
Bitte rechts bestätigen bzw. eintragen: </t>
    </r>
  </si>
  <si>
    <t xml:space="preserve">Die nächstgelegene Fachwerkstatt oder eine vergleichbare, vom Bieter benannte Serviceeinrichtung muss über die für Garantiearbeiten erforderliche technische Ausstattung sowie entsprechend qualifiziertes Fachpersonal verfügen. Die Entfernung zum Standort der Auftraggeberin darf maximal 35 km betragen.
Bitte rechts bestätigen und genaue Entfernung eintragen: </t>
  </si>
  <si>
    <r>
      <t xml:space="preserve">Nächstgelegene Einrichtung zur Durchführung größerer Unfallreparaturen (Karosserie- und Lackierarbeiten) mit maximaler Entfernung von </t>
    </r>
    <r>
      <rPr>
        <sz val="11"/>
        <color theme="1"/>
        <rFont val="Arial"/>
        <family val="2"/>
      </rPr>
      <t>40</t>
    </r>
    <r>
      <rPr>
        <sz val="11"/>
        <rFont val="Arial"/>
        <family val="2"/>
      </rPr>
      <t xml:space="preserve"> km.
Bitte rechts bestätigen und genaue Entfernung eintragen: </t>
    </r>
  </si>
  <si>
    <t xml:space="preserve">Die Reaktionszeit, innerhalb der ein Kundendienstmitarbeiter nach Anforderung der Auftraggeberin am Standort vor Ort sein muss, darf höchstens 1 Stunde betragen. Der Support muss zudem rund um die Uhr (24/7) telefonisch erreichbar sein.
Bitte rechts bestätigen und Reaktionszeit eintragen: </t>
  </si>
  <si>
    <t>Reaktionszeit (1)</t>
  </si>
  <si>
    <t>Reaktionszeit (2)</t>
  </si>
  <si>
    <t xml:space="preserve">Technische Unterstützung durch den deutschsprachigen Kundendienst des Auftragnehmers.
Bitte rechts mit "Ja" bestätigen und Kontaktdaten angeben: </t>
  </si>
  <si>
    <t xml:space="preserve">Versorgung mit Ersatzteilen zu Reparaturzwecken innerhalb von 48 Stunden
Bitte rechts mit "Ja" bestätigen: </t>
  </si>
  <si>
    <r>
      <t xml:space="preserve">- Sondernutzungsfläche (Stehperron) für die Aufnahme von Kinderwagen, Rollstühlen oder Gepäck direkt gegenüber Tür II Tür III. 
- Kennzeichnung (Pictogramm) als Stellplatz für Kinderwägen und Rollstühle
- ausreichend Halteschlaufen im Bereich der Sondernutzungsflächen an waagerechten Haltestangen 
- Gestaltung und Positionierung der Sondernutzungsflächen ist aufzuzeigen. Im Bereich der Zugänge zu den Sondernutzungsflächen sind keine Podeste oder Aufbauten zulässig.
- Eine weitgehend barrierefreie Fahrzeuggestaltung ist zwingend einzuhalten.
Bitte rechts mit "Ja" bestätigen und die die </t>
    </r>
    <r>
      <rPr>
        <b/>
        <sz val="11"/>
        <rFont val="Arial"/>
        <family val="2"/>
      </rPr>
      <t>Gestaltung und Positionierung der Sondernutzungsflächen sowie der Haltestangen</t>
    </r>
    <r>
      <rPr>
        <sz val="11"/>
        <rFont val="Arial"/>
        <family val="2"/>
      </rPr>
      <t xml:space="preserve"> skizziren und dem Angebot beilegen: </t>
    </r>
  </si>
  <si>
    <r>
      <t xml:space="preserve">- Anzahl der Fahrgastsitzplätze mind. </t>
    </r>
    <r>
      <rPr>
        <sz val="11"/>
        <color rgb="FFFF0000"/>
        <rFont val="Arial"/>
        <family val="2"/>
      </rPr>
      <t>41</t>
    </r>
    <r>
      <rPr>
        <sz val="11"/>
        <rFont val="Arial"/>
        <family val="2"/>
      </rPr>
      <t xml:space="preserve">
- Reihenbestuhlung, Sitzeinteilung 2+2 und vis-á-vis-Bestuhlung
- Fahrgastsitze entgegen Fahrtrichtung nur auf den Radläufen zulässig.
- Anzahl der Stehplätze mind. 35, in Anhängigkeit von der Anzahl der Sitzplätze und der sonstigen Ausstattung
- mindestens zwei Klappsitze (Notsitze) für Begleiter von Rollstühlen und Kinderwagen sowie eine Prallplatte (,,Bügelbrett") für Rollstuhlfahrer in Sondernutzungsfläche integriert
Ein Bestuhlungsplan inkl. Achslastberechnung ist mit dem Angebot einzureichen.
Bitte rechts mit "Ja" bestätigen und auf Bestuhlungsplan inkl. Achslastberechnung verweisen: </t>
    </r>
  </si>
  <si>
    <r>
      <t>Mikr</t>
    </r>
    <r>
      <rPr>
        <sz val="11"/>
        <color theme="1"/>
        <rFont val="Arial"/>
        <family val="2"/>
      </rPr>
      <t xml:space="preserve">ofon und Lautsprecher, Fabrikat Blaupunkt oder gleichwertig </t>
    </r>
    <r>
      <rPr>
        <sz val="11"/>
        <rFont val="Arial"/>
        <family val="2"/>
      </rPr>
      <t xml:space="preserve">
Bitte rechts mit "Ja" bestätigen: </t>
    </r>
  </si>
  <si>
    <t xml:space="preserve">Die Fahrtzielanzeige ist als LED-Außenanzeige wie folgt auszuführen:
- Front: Richtungs- und Nummernanzeige 24x200/10 LED-Farbe: RGB + Weiss, 
- Seite rechts: Richtungsanzeige 24 x 160/7,6mm LED-Farbe: Weiß, 
- Nummernanzeige seitlich rechts Auflösung: 24x40/7,6 LED-Farbe: RGB,  
- Heck: Nummernanzeige 24x40/7,6 LED-Farbe: RGB 
- Seite links: Nummernanzeige 24x40/7,6 LED-Farbe: RGB
- Fabrikat Bustec oder vergleichbar
- Funktion auch ohne Ansteuerung über Fahrzeugrechner
- dreiteiligen Frontstoßfänger
- Die Tritt- und Einstiegskanten sind besonders vor verschleiß- und rutschfest sowie farblich (sehbehinderungsrechet) hevorgehoben auszurüsten. 
Bitte rechts mit "Ja" bestätigen: </t>
  </si>
  <si>
    <t>20.3</t>
  </si>
  <si>
    <t xml:space="preserve">Mikrofon und Lautsprecher, Fabrikat Blaupunkt oder gleichwertig 
Bitte rechts mit "Ja" bestätigen: </t>
  </si>
  <si>
    <t xml:space="preserve">Es ist ein webbasiertes Portal bereitzustellen, das folgende Inhalte in elektronischer Form zur Verfügung stellt:
- Vollständige Bedienungsanleitungen sowie Instandhaltungsanweisungen mit Angabe der erforderlichen maschinellen Einrichtungen, Werkzeuge und Messeinrichtungen
- Technologische Arbeitsanweisungen einschließlich Schadenscodes, Richtzeiten und Prüfkriterien (z. B. Grenzwerte, Toleranzen) für sämtliche Instandhaltungsarbeiten
- Bereitstellung der Inhalte über eine geeignete Datenschnittstelle zur Integration in das Instandhaltungsprogramm des Auftraggebers
- Bevorzugtes Datenformat: JSON; alternativ XML. Weitere Formate nur nach vorheriger Abstimmung mit der Auftraggeberin.
Bitte rechts mit "Ja" bestätigen: </t>
  </si>
  <si>
    <t xml:space="preserve">Das Fahrzeug muss mit einer offenen Schnittstellenarchitektur ausgestattet sein, welche der Auftraggeberin die Nutzung, Anbindung und Weiterverarbeitung der Fahrzeugdaten in eigenen Flottenmanagement- oder Betriebsleitsystemen ermöglicht.
Die Datenbereitstellung muss mindestens über folgende Wege gewährleistet sein:
- mittels physischer Schnittstelle am Fahrzeug
- mittels internetbasierter Datenübertragung
Bitte rechts mit "Ja" bestätigen: </t>
  </si>
  <si>
    <r>
      <t xml:space="preserve">Das angebotene Fahrzeug muss die Anforderungen an den Fahrerarbeitsplatz gemäß VDV-Schrift 234 in Verbindung mit dem EBSF-Standard („Final Report on Enhanced Functional Specifications to Include Ergonomics for the Driver’s Cabin“, PART D) erfüllen. Folgenden Bedingungen müssen zutreffen:
1. Ergonomie:
Die ergonomische Gestaltung des Fahrerarbeitsplatzes entspricht den Vorgaben der VDV-Schrift 234 bzw. den Spezifikationen des EBSF-Fahrerarbeitsplatzes.
2. Verkauf von Fahrausweisen:
Die Anordnung des Fahrersitzes ermöglicht einen ordnungsgemäßen Verkauf von Fahrausweisen.
3. Ablageflächen und Staufächer:
Es sind ausreichend Ablageflächen oder Staufächer vorhanden, oder deren Ausführung erfolgte nicht in Abstimmung mit der Auftraggeberin.
4.Ablage in der Kabinentür:
Es sind geeignete Ablagemöglichkeit in der Fahrerkabinentür für eine Fahrerarbeitstasche mit Mindestmaßen von 250 mm × 500 mm vorhanden.
5.Schutzscheibe zum Fahrgastraum:
Es ist eine Schutzscheibe über die gesamte Türbreite zum Fahrgastraum vorhanden und die Scheibe ist beidseitig entspiegelt und als Abschottung über der Vorbaubrüstung ausgeführt.
6. Fahrerkabinentür:
Die Fahrerkabinentür ist elektromagnetisch verriegelt und verfügt über eine Notfallentriegelung.
Bitte rechts mit "Ja" bestätigen und ein </t>
    </r>
    <r>
      <rPr>
        <b/>
        <sz val="11"/>
        <rFont val="Arial"/>
        <family val="2"/>
      </rPr>
      <t>Entwurf des Fahrerarbeitsplatzes</t>
    </r>
    <r>
      <rPr>
        <sz val="11"/>
        <rFont val="Arial"/>
        <family val="2"/>
      </rPr>
      <t xml:space="preserve"> mit dem Angebot einreichen: </t>
    </r>
  </si>
  <si>
    <t xml:space="preserve">Aufkleber und Piktogramme im Fahrgastraum sind gemäß der VDV-Schrift 230, der DIN EN ISO 7010:2022-07 
Die Anbringung wird nach Zuschlagserteilung mit der Auftraggeberin vereinbart. 
Bitte rechts mit "Ja" bestätigen: </t>
  </si>
  <si>
    <t xml:space="preserve">Es ist ein webbasiertes Portal bereitzustellen, das folgende Inhalte in elektronischer Form zur Verfügung stellt:
- Vollständige Bedienungsanleitungen sowie Instandhaltungsanweisungen mit Angabe der erforderlichen maschinellen Einrichtungen, Werkzeuge und Messeinrichtungen
- Technologische Arbeitsanweisungen einschließlich Schadenscodes, Richtzeiten und Prüfkriterien (z. B. Grenzwerte, Toleranzen) für sämtliche Instandhaltungsarbeiten
- Bereitstellung der Inhalte über eine geeignete Datenschnittstelle zur Integration in das Instandhaltungsprogramm der Auftraggeberin.
- Bevorzugtes Datenformat: JSON; alternativ XML. Weitere Formate nur nach vorheriger Abstimmung mit dem Auftraggeber.
Bitte rechts mit "Ja" bestätigen: </t>
  </si>
  <si>
    <r>
      <t xml:space="preserve">12-Meter-Niederflur-Solo-Elekrobussen ohne Pantograph
</t>
    </r>
    <r>
      <rPr>
        <sz val="11"/>
        <color theme="1"/>
        <rFont val="Arial"/>
        <family val="2"/>
      </rPr>
      <t>gem. Verfahrens- und Vertragsunterlagen insbesondere dem 
LB 1 Niederflur-Elektrobusse</t>
    </r>
  </si>
  <si>
    <r>
      <t xml:space="preserve">12-Meter-Niederflur-Gelenk-Elektrobusse ohne Pantograph
</t>
    </r>
    <r>
      <rPr>
        <sz val="11"/>
        <color theme="1"/>
        <rFont val="Arial"/>
        <family val="2"/>
      </rPr>
      <t>gem. Verfahrens- und Vertragsunterlagen insbesondere dem 
LB 2 Niederflur-Elek.Gelenkbus</t>
    </r>
  </si>
  <si>
    <r>
      <t xml:space="preserve">12-Meter-Niederflur-Solo-Elekrobus mit Pantograph 
(für 1 Fahrzeug)
</t>
    </r>
    <r>
      <rPr>
        <sz val="11"/>
        <color theme="1"/>
        <rFont val="Arial"/>
        <family val="2"/>
      </rPr>
      <t>gem. Verfahrens- und Vertragsunterlagen insbesondere dem 
LB 1 Niederflur-Elektrobusse</t>
    </r>
  </si>
  <si>
    <t xml:space="preserve">Die Reaktionszeit, innerhalb der ein Kundendienstmitarbeiter nach Anforderung der Auftraggeberin am Standort vor Ort sein muss, darf höchstens 120 Minuten betragen. Der Support muss zudem rund um die Uhr (24/7) telefonisch in deutscher Sparche erreichbar sein.
Bitte rechts bestätigen und Reaktionszeit eintragen: </t>
  </si>
  <si>
    <t xml:space="preserve">- zertifiziert für alternative Antriebe, einschließlich Dacharbeitsstand,
- mit Schulungsnachweis der Stufe 2 für mindestens drei Mitarbeitende,
- sowie Angaben zur nächstgelegenen Einrichtung für die Durchführung größerer Unfallreparaturen (Karosserie- und Lackierarbeiten) in einer Entfernung von maximal 40 km.
Bitte rechts mit "Ja" bestätigen: </t>
  </si>
  <si>
    <t>Dokumentation</t>
  </si>
  <si>
    <t xml:space="preserve">Verschleißteile </t>
  </si>
  <si>
    <t>3.16</t>
  </si>
  <si>
    <t xml:space="preserve">Verschleißteile, wichtige Komponenten, die das Fahrzeug in Betrieb halten und schnelldrehende Teile werden, unabhängig davon, mindestens 15 Jahre ab dem Zeitpunkt der Lieferung des jeweiligen Fahrzeugs an den Auftraggeber geliefert
Bitte rechts Lieferzeit eintragen: </t>
  </si>
  <si>
    <t xml:space="preserve">beträgt 85 km/h
Bitte rechts mit "Ja" bestätigen: </t>
  </si>
  <si>
    <t xml:space="preserve">- Fahrgastraumheizung
- Steuerung über Regelungsautomatik am Fahrerplatz
- Das Wärmepumpensystem muss das komplette Fahrzeug, ohne Nutzung weiterer, ausschließlich zur Wärmeerzeugung vorhandener Quellen, bis zu einer Außentemperatur von bis zu -15°C beheizen können.
- Bei Verwendung einer Zusatzheizung soll das Wärmepumpensystem das komplette Fahrzeug, ohne Nutzung weiterer, ausschließlich zur Wärmeerzeugung vorhandener Quellen, bis zu einer Außentemperatur von bis zu 5°C beheizen können (Einschaltschwelle der Zusatzheizung 10° Celsius). 
- Diese Anforderungen sind bei den Angaben zu Energieverbräuchen zu berücksichtigen.
- Zusatzheizung Webasto Thermo Plus 230 oder vergleichbar
- Vorkonditionierung der Fahrzeuge gemäß VDV 261 und über "Over the Air".
Bitte rechts mit "Ja" bestätigen: </t>
  </si>
  <si>
    <t xml:space="preserve">zusätzlicher Heizöl ca. 50 Liter 
Bitte rechts mit "Ja" bestätigen: </t>
  </si>
  <si>
    <r>
      <t xml:space="preserve">Bewertet wird die angebotene Schnittstellenlösung. 
</t>
    </r>
    <r>
      <rPr>
        <u/>
        <sz val="11"/>
        <rFont val="Arial"/>
        <family val="2"/>
      </rPr>
      <t>Bewertung:</t>
    </r>
    <r>
      <rPr>
        <sz val="11"/>
        <rFont val="Arial"/>
        <family val="2"/>
      </rPr>
      <t xml:space="preserve">
Hoher Zielerfüllungsgrad = 200</t>
    </r>
    <r>
      <rPr>
        <sz val="11"/>
        <color rgb="FFFF0000"/>
        <rFont val="Arial"/>
        <family val="2"/>
      </rPr>
      <t xml:space="preserve"> </t>
    </r>
    <r>
      <rPr>
        <sz val="11"/>
        <rFont val="Arial"/>
        <family val="2"/>
      </rPr>
      <t xml:space="preserve">Punkte:
Das vorgelegte Konzept zur angebotenen Schnittstellenlösung ist vollständig, nachvollziehbar und aussagekräftig dargestellt. Es enthält sämtliche geforderten Angaben und bietet der Auftraggeberin einen erkennbaren praktischen Nutzen für die Anbindung und Nutzung der Fahrzeugdaten. Zusätzlich ist eine cloudbasierte Datenbereitstellung Bestandteil der angebotenen Lösung.
Niedriger Zielerfüllungsgrad = 0 Punkte:
Das vorgelegte Konzept zur angebotenen Schnittstellenlösung ist nicht vollständig, nicht nachvollziehbar und nicht aussagekräftig dargestellt. Es enthält nicht alle geforderten Angaben und bietet der Auftraggeberin keinen erkennbaren praktischen Nutzen für die Anbindung und Nutzung der Fahrzeugdaten. Eine cloudbasierte Datenbereitstellung ist jedoch nicht Bestandteil der angebotenen Lösung.
Bitte rechts mit "Ja" bestätigen bzw. auf entsprechende Unterlagen verweisen: </t>
    </r>
  </si>
  <si>
    <t>zur Erhöhung des Fahrerschutzes, ausgelegt entsprechend dem Pendelschlagversuch nach „ECE R29-A“.
Bitte rechts mit "Ja" bestigen:</t>
  </si>
  <si>
    <t xml:space="preserve">- Anzahl der Fahrgastsitzplätze mind. 32
- Reihenbestuhlung, Sitzeinteilung 2+2 und vis-á-vis-Bestuhlung
- Fahrgastsitze entgegen Fahrtrichtung nur auf den Radläufen zulässig.
- Anzahl der Stehplätze mind. 35, in Anhängigkeit von der Anzahl der Sitzplätze und der sonstigen Ausstattung
- mindestens zwei Klappsitze (Notsitze) für Begleiter von Rollstühlen und Kinderwagen sowie eine Prallplatte (,,Bügelbrett") für Rollstuhlfahrer in Sondernutzungsfläche integriert
Ein Bestuhlungsplan inkl. Achslastberechnung ist mit dem Angebot einzureichen.
Bitte rechts mit "Ja" bestätigen und auf Bestuhlungsplan inkl. Achslastberechnung verweisen: </t>
  </si>
  <si>
    <r>
      <t>- Bezugsstoff der Sitze</t>
    </r>
    <r>
      <rPr>
        <sz val="11"/>
        <rFont val="Arial"/>
        <family val="2"/>
      </rPr>
      <t xml:space="preserve"> Digit, kobaltblau - H000079834182 - Lieferant: HERBERT KNEITZ GmbH </t>
    </r>
    <r>
      <rPr>
        <sz val="11"/>
        <color theme="1"/>
        <rFont val="Arial"/>
        <family val="2"/>
      </rPr>
      <t xml:space="preserve">
- Podestkanten muss gelb gekennzeichnet sein
- Trittstufenkante müssen gelb gekennzeichnet sein
- Haltestangen und Haltegriffe im Farbton silber, Deckenhandlauf in blau (RAL5002)
- Haltewunschtaster an jeder senkrechten Haltestange, Gehäuse in blau RAL5002,  Taster Rot, Symbol „STOP“
- Zusätzliche Haltewunschtaster an den Vis-a-Vis Sitzen 
-1x Grundplatte Validator - Fabr. Scheidt &amp; Bachmann - Typ FareGo VAL OV|41 (Kundenbeistellung)
- Bodenbelag in der Breite in einem Stück / alternativ von unten geschweißt. Keine Wartungsfugen im Laufbereich. Gerfloor GAYA WOOD NT 4521 Yellowstone
- Farbige Absetzung Bodenbelag an Tür 3, 350 mm tief (von Außenkante) gerade.
Mit dem Angebot ist ein Nachweis gemäß VDA-Norm 278 in Form eines Prüfberichts vorzulegen, der bestätigt, dass in den Werkstoffen für Sitze und Innenraumtextilien keine gesundheitsgefährdenden Substanzen enthalten sind.
Bitte rechts mit "Ja" bestätigen und Auf den Nachweis verweisen einreichen: </t>
    </r>
  </si>
  <si>
    <t xml:space="preserve"> Fahrgastinformationssysteme</t>
  </si>
  <si>
    <t xml:space="preserve">Lieferung und Montage v1x Einzel-Monitor 29", Fabr. Bustec,- Anordnung: - hinter Querkanal
- Fabrikat: Bustec - Typ: 29" Ultrawide Einzel-Monitor - MASTER TFT-Single 29"" 32-9 UW
- Lft.-Nr.: BT729.32-9.MC.6XMHG4 Montage hinter Querkanal und Drehgelkenk mit integriertem "STOP"-Anzeige- mit Spannungsversorgung über zusätzliche Sternpunktplatine im Querkanal M12/M12-Steckern
- mit Anbindung von TFT zu  Ethernet-Switch.
Bitte rechts mit "Ja" bestätigen: </t>
  </si>
  <si>
    <r>
      <t xml:space="preserve">Die Bewertung der Zielerfüllung erfolgt danach, ob die Lieferung aller Busse gesammelt in einer Lieferung erfolgt oder in Teillieferungen aufgeteilt wird. 
</t>
    </r>
    <r>
      <rPr>
        <u/>
        <sz val="11"/>
        <rFont val="Arial"/>
        <family val="2"/>
      </rPr>
      <t xml:space="preserve">Bewertung: </t>
    </r>
    <r>
      <rPr>
        <sz val="11"/>
        <rFont val="Arial"/>
        <family val="2"/>
      </rPr>
      <t xml:space="preserve">
Hoher Zielerfüllungsgrad = 100 Punkte:
Die Lieferung aller Busse erfolgt gebündelt in einer einzigen Lieferung.
Niedriger Zielerfüllungsgrad = 0 Punkte:
Die Lieferung der Busse erfolgt in Teillieferungen.
</t>
    </r>
    <r>
      <rPr>
        <b/>
        <sz val="11"/>
        <rFont val="Arial"/>
        <family val="2"/>
      </rPr>
      <t xml:space="preserve">
</t>
    </r>
    <r>
      <rPr>
        <sz val="11"/>
        <rFont val="Arial"/>
        <family val="2"/>
      </rPr>
      <t xml:space="preserve">Bitte rechts bestätigen bzw. eintragen: </t>
    </r>
  </si>
  <si>
    <r>
      <t xml:space="preserve">Entfernung zwischen der Auftraggeberin zur nächsten Fachwerkstatt die sämtliche Garantiearbeiten durchführen kann, liegt max. 35 km entfernt 
</t>
    </r>
    <r>
      <rPr>
        <b/>
        <u/>
        <sz val="11"/>
        <rFont val="Arial"/>
        <family val="2"/>
      </rPr>
      <t xml:space="preserve">
</t>
    </r>
    <r>
      <rPr>
        <u/>
        <sz val="11"/>
        <rFont val="Arial"/>
        <family val="2"/>
      </rPr>
      <t xml:space="preserve">Bewertung: 
</t>
    </r>
    <r>
      <rPr>
        <sz val="11"/>
        <rFont val="Arial"/>
        <family val="2"/>
      </rPr>
      <t xml:space="preserve">Hoher Zielerfüllungsgrad = 400 Punkte: 
Die nächste Fachwerkstatt liegt weniger als 20 km vom Standort der Auftraggeberin entfernt. 
Niederer Zielerfüllungsgrad = 0 Punkte): 
Die nächste Fachwerkstatt liegt 35 km  bis 21 km vom Standort der Auftraggeberin entfernt.
Bitte rechts bestätigen und genaue Entfernung eintragen: </t>
    </r>
  </si>
  <si>
    <r>
      <t xml:space="preserve">Entfernung zwischen der Auftraggeberin zur nächsten Servicewerkstatt die sämtliche Garantie-, Service- und Instandhaltungsmaßnahmen durchführen kann, liegt max. 40 km entfernt 
</t>
    </r>
    <r>
      <rPr>
        <u/>
        <sz val="11"/>
        <rFont val="Arial"/>
        <family val="2"/>
      </rPr>
      <t xml:space="preserve">Bewertung: </t>
    </r>
    <r>
      <rPr>
        <sz val="11"/>
        <rFont val="Arial"/>
        <family val="2"/>
      </rPr>
      <t xml:space="preserve">
Hoher Zielerfüllungsgrad = 400 Punkte:  
Die nächste Servicewerkstatt liegt weniger als 20 km vom Standort der Auftraggeberin entfernt. 
Niederer Zielerfüllungsgrad (0 Punkte): 
Die nächste Servicewerkstatt liegt 40 km bis 21 km vom Standort der Auftraggeberin entfernt.
Bitte rechts bestätigen und genaue Entfernung eintragen: </t>
    </r>
  </si>
  <si>
    <r>
      <t xml:space="preserve">Die Reaktionszeit, innerhalb der ein Kundendienstmitarbeiter nach Anforderung der Auftraggeberin am Standort vor Ort ist. (24//7) 
</t>
    </r>
    <r>
      <rPr>
        <b/>
        <sz val="11"/>
        <rFont val="Arial"/>
        <family val="2"/>
      </rPr>
      <t xml:space="preserve">
</t>
    </r>
    <r>
      <rPr>
        <u/>
        <sz val="11"/>
        <rFont val="Arial"/>
        <family val="2"/>
      </rPr>
      <t xml:space="preserve">Bewertung: </t>
    </r>
    <r>
      <rPr>
        <sz val="11"/>
        <rFont val="Arial"/>
        <family val="2"/>
      </rPr>
      <t xml:space="preserve">
Hoher Zielerfüllungsgrad = 300 Punkte: 
Beträgt weniger als 120 Minuten.
Niederer Zielerfüllungsgrad = 0 Punkte: 
beträgt max. 120 Minuten. 
Bitte rechts bestätigen und Reaktionszeit eintragen: </t>
    </r>
  </si>
  <si>
    <t xml:space="preserve">Der Auftragnehmer bietet optional Wartungsverträge für die erforderlichen Wartungsarbeiten am Gesamtfahrzeug, der Hochvoltbatterie und den Komponenten der Hochvoltanlage an. Wartungsverträge für das Gesamtfahrzeug und die Hochvoltbatterie können auch separat angeboten werden.
Bitte rechts mit "Ja" bestätigen: </t>
  </si>
  <si>
    <r>
      <t xml:space="preserve">Wartungsvertrag/ Servicevertrag 
für das Gesamtfahrzeug für 1 Fahrzeug (Pauschale für 1 Jahr) 
</t>
    </r>
    <r>
      <rPr>
        <sz val="11"/>
        <rFont val="Arial"/>
        <family val="2"/>
      </rPr>
      <t>gem. Verfahrens- und Vertragsunterlagen inklusiveden Leistungsblättern</t>
    </r>
  </si>
  <si>
    <r>
      <t xml:space="preserve">Wartungsvertrag/ Servicevertrag
für die Hochvoltbatterie für 1 Fahrzeug (Pauaschale für 1 Jahr) 
</t>
    </r>
    <r>
      <rPr>
        <sz val="11"/>
        <rFont val="Arial"/>
        <family val="2"/>
      </rPr>
      <t>gem. Verfahrens- und Vertragsunterlagen inklusiveden Leistungsblättern</t>
    </r>
  </si>
  <si>
    <t>Optionale Positionen für 12-Meter-Niederflur-Solo-Elekrobussen</t>
  </si>
  <si>
    <r>
      <t xml:space="preserve">Bewertet wird die Ersatzteillieferung Bewertung: 
</t>
    </r>
    <r>
      <rPr>
        <u/>
        <sz val="11"/>
        <rFont val="Arial"/>
        <family val="2"/>
      </rPr>
      <t>Bewertung</t>
    </r>
    <r>
      <rPr>
        <sz val="11"/>
        <rFont val="Arial"/>
        <family val="2"/>
      </rPr>
      <t xml:space="preserve">
Hoher Zielerfüllungsgrad = 400 Punkte:  
Eine Ersatzteillieferung ist innerhalb von weniger als 24 Stunden möglich.
Niedriger Zielerfüllungsgrad = 0 Punke: 
Eine Ersatzteillieferung ist innerhalb von 48 - 24 Stunden möglich.
Bitte rechts Lieferzeit eintragen: </t>
    </r>
  </si>
  <si>
    <t xml:space="preserve">- selbsttragende Bauweise mit elektrisch verschweißten Vierkantrohren
- Aufbaufestigkeit nach UNECE-R 66.02, gewichtsoptimiert
- keine Podeste zwischen Achse 1 und Türe 2 
- Fahrerschutz nach UNECE-R 29 A (Pendelschlagprüfung)
Bitte rechts mit "Ja" bestätigen: </t>
  </si>
  <si>
    <r>
      <t xml:space="preserve">Es wird das Antriebskonzept bewertet. Dieses muss Angaben zum Wirkungsgrad sowie Kennlinien des Antriebsstrangs, der Fahrmotoren, der Leistungselektronik sowie der Portalachse enthalten.
</t>
    </r>
    <r>
      <rPr>
        <u/>
        <sz val="11"/>
        <rFont val="Arial"/>
        <family val="2"/>
      </rPr>
      <t>Bewertung:</t>
    </r>
    <r>
      <rPr>
        <sz val="11"/>
        <rFont val="Arial"/>
        <family val="2"/>
      </rPr>
      <t xml:space="preserve">
Hoher Zielerfüllungsgrad = 400 Punkte:
Das Antriebskonzept ist vollständig und aussagekräftig. Es enthält alle geforderten Angaben und ist für die Auftraggeberin von praktischem Nutzen. Darüber hinaus sieht das angebotene Fahrzeug eine elektrisch angetriebene Portalachse vor. 
Niedriger Zielerfüllungsgrad = 0 Punkte:
Das Antriebskonzept ist nicht aussagekräftig. Es enthält nicht alle geforderten Angaben, sodass für die Auftraggeberin kein erkennbarer Nutzen entsteht. Darüber hinaus sieht das angebotene Fahrzeug keine elektrisch angetriebene Portalachse vor. 
Bitte rechts bestätigen und auf das Antriebskonzept im Angebot verweisen:</t>
    </r>
  </si>
  <si>
    <t xml:space="preserve">Die elektrischen Fahrmotoren müssen wartungsfrei, gut zugänglich und LCC-optimiert montiert sein. Sie sind so auszulegen, dass die in Kriterium 6.1 geforderten Beschleunigungswerte in allen Beladungszuständen und bei jeder Topographie erreicht werden, ohne bei geringem Beladungszustand oder einfacher Topographie unnötig hohe Beschleunigungswerte zu erzeugen. Die Kühlung der Antriebsmotoren muss wartungsarm und flüssigkeits- oder luftgekühlt sein. Bei hochsommerlichen Temperaturen sowie auf langen Berg- und Gefällestrecken muss eine effiziente Beschleunigung und Rekuperation gewährleistet sein.
Bitte rechts mit "Ja" bestätigen bzw. eintragen: </t>
  </si>
  <si>
    <r>
      <t xml:space="preserve">Bewertet wird ob das angebotene Fahrzeug über Wechselrichtern auf Basis von Siliziumkarbid-Halbleitern (SiC) verfügt. 
</t>
    </r>
    <r>
      <rPr>
        <u/>
        <sz val="11"/>
        <rFont val="Arial"/>
        <family val="2"/>
      </rPr>
      <t>Bewertung:</t>
    </r>
    <r>
      <rPr>
        <sz val="11"/>
        <rFont val="Arial"/>
        <family val="2"/>
      </rPr>
      <t xml:space="preserve">
Hoher Zielerfüllungsgrad = 200 Punkte:
Ja, das Fahrzeug verfügt über ein Wechselrichtern auf Basis von Siliziumkarbid-Halbleitern (SiC)
Niedriger Zielerfüllungsgrad = 0 Punkte:
Nein, das Fahrzeug verfügt über ein Wechselrichtern auf einer gleichwertigen Lösung, bitte beschreiben. 
Bitte rechts mit "Ja" bestätigen bzw. eintragen: </t>
    </r>
  </si>
  <si>
    <t xml:space="preserve">Zur Speicherung externe zugeführter sowie rekuperierter elektrischer Energie ist ein geeigneter Energiespeicher vorzusehen. Dieser muss zwingend zur Aufnahme von rekuperierter Bremsenergie geeignet sein.
Bevorzugt wird ein Energiespeicher, der ausschließlich aus Batteriemodulen besteht, welche wiederum aus Batteriezellen aufgebaut sind.
Der Energiespeicher muss mindestens folgende Anforderungen erfüllen:
- Reichweite von min. 250 km
- Durchschnittsgeschwindigkeit von 19 km/h (SORT 2) ohne Zwischenladen.
- Ladeleistung von bis zu 150 kW möglich
Es ist dem Angebot die zu erwartenden Reichweiten, den Energieverbrauch (Traktion und Gesamtenergieverbrauch) sowie die realisierbaren Ladeleistungen darzulegen.
Bitte rechts mit "Ja" bestätigen sowie auf die gefoderten Unterlagen verweisen: </t>
  </si>
  <si>
    <t xml:space="preserve">Die Fahrzeuge müssen über eine Ladeschnittstelle des Typs Combo 2 zur Energiezufuhr über ein Plug-In-System verfügen. Dabei sind die Normen IEC 62196-3, EN 61851-23 sowie ISO/IEC 15118 zwingend einzuhalten.
Die Ladeschnittstelle ist jeweils rechts und links im Bereich der Achse 1 anzuordnen und durch eine schutzklappengeschützte Ausführung gegen äußere Einflüsse abzusichern. 
Das Fahrzeug ist mit einer Anfahrsperre auszustatten, um ein Rollen bei angeschlossenem Ladesystem auszuschließen.
Bitte rechts mit "Ja" bestätigen: </t>
  </si>
  <si>
    <r>
      <t>Die Kommunikation zwischen Fahrzeug und Ladeinfrastruktur muss gemäß ISO 15118 konduktiv über Power Line Communication (PLC) erfolgen.</t>
    </r>
    <r>
      <rPr>
        <sz val="11"/>
        <color rgb="FFFF0000"/>
        <rFont val="Arial"/>
        <family val="2"/>
      </rPr>
      <t xml:space="preserve">
</t>
    </r>
    <r>
      <rPr>
        <sz val="11"/>
        <color theme="1"/>
        <rFont val="Arial"/>
        <family val="2"/>
      </rPr>
      <t xml:space="preserve">Im Falle von Ladeproblemen nach der Auslieferung ist vom Fahrzeughersteller in Zusammenarbeit mit dem Ladeinfrastrukturhersteller zeitnah eine Lösung zu erarbeiten.
Sofern vom Auftraggeber benötigt, sind relevante Fahrzeugsignale zur Integration in betriebliche Systeme bereitzustellen.
Bitte rechts mit "Ja" bestätigen: </t>
    </r>
  </si>
  <si>
    <r>
      <t>Beide Not-Aus-Schalter (Kriterium 7.4</t>
    </r>
    <r>
      <rPr>
        <b/>
        <sz val="11"/>
        <color rgb="FFFF0000"/>
        <rFont val="Arial"/>
        <family val="2"/>
      </rPr>
      <t xml:space="preserve"> </t>
    </r>
    <r>
      <rPr>
        <sz val="11"/>
        <rFont val="Arial"/>
        <family val="2"/>
      </rPr>
      <t xml:space="preserve">und 7.5) müssen überwacht werden und unabhängig voneinander das sichere Abschalten der HV-Anlage mit zwangsöffnend-trennenden Kontakten gewährleisten. Die Betätigung eines Not-Aus-Schalters muss bei eingeschalteter Zündung im Fahrerdisplay angezeigt werden.
Bitte rechts mit "Ja" bestätigen bzw. eintragen: </t>
    </r>
  </si>
  <si>
    <t xml:space="preserve">Der Antrieb der Fahrzeuge muss vollständig elektrisch erfolgen. Sowohl Antriebs- als auch Bremsmomente sind ruckfrei und kontinuierlich zu gewährleisten. Die Fahrleistung des elektrischen Antriebs muss ausreichend Reserven für verschiedene Last- und Beladungszustände bieten. Die Fahrsteuerung muss so konzipiert sein, dass eine Rückwärtsfahrt nur in Schrittgeschwindigkeit möglich ist.
Bitte rechts mit "Ja" bestätigen: </t>
  </si>
  <si>
    <r>
      <t xml:space="preserve">Es werden die Technische Spezifikationen und Betriebsmerkmale bewertet. Dieses muss alle Angaben aus Kriterim 8.16 beinhalten.
</t>
    </r>
    <r>
      <rPr>
        <u/>
        <sz val="11"/>
        <rFont val="Arial"/>
        <family val="2"/>
      </rPr>
      <t>Bewertung:</t>
    </r>
    <r>
      <rPr>
        <sz val="11"/>
        <rFont val="Arial"/>
        <family val="2"/>
      </rPr>
      <t xml:space="preserve">
Hoher Zielerfüllungsgrad = 400 Punkte:
Die Technische Spezifikationen und Betriebsmerkmale sind vollständig und aussagekräftig. Der Nachweis enthält alle geforderten Angaben und ist für die Auftraggeberin von praktischem Nutzen. 
Niedriger Zielerfüllungsgrad = 0 Punkte:
Die Technische Spezifikationen und Betriebsmerkmale sind nicht aussagekräftig. Der Nachweis enthält nicht alle geforderten Angaben, sodass für die Auftraggeberin kein erkennbarer Nutzen entsteht. 
Bitte rechts bestätigen und auf die Technische Spezifikationen und Betriebsmerkmale im Angebot verweisen:</t>
    </r>
  </si>
  <si>
    <t xml:space="preserve">Es sind 12 USB-Doppelladesteckdosen mit 2 Anschlüssen vom Typ C im Fahrgastraum des Fahrzeugs zu installieren. Die genaue Position wird im Kick-Off-Termin fetsgelegt.
Die Steckdosen müssen fest im Fahrzeug montiert und so verteilt sein, dass sie sich in unmittelbarer Nähe der einzelnen Fahrgastsitze befinden und für die Fahrgäste leicht zugänglich sind.
Die Ausführung hat unter Berücksichtigung der einschlägigen Sicherheits- und Installationsvorschriften zu erfolgen. 
Bitte rechts mit "Ja" bestätigen bzw. eintragen: </t>
  </si>
  <si>
    <t xml:space="preserve">Alle in Anlage A der Verfahrens- und Vertragsunterlagen definierten Fahrzeugsignale sind der Auftraggeberin in Echtzeit zur Verfügung zu stellen.
Sofern einzelne Signale beim angebotenen Fahrzeugmodell technisch nicht verfügbar sind oder die Aktualisierungsraten von den vorgegebenen Anforderungen abweichen, hat der Bieter dies im Angebot unter Angabe der jeweiligen Abweichung sowie deren technischer Ursache vollständig darzustellen und zu begründen.
Der Auftragnehmer hat eine vollständige Übersicht sämtlicher bereitgestellter Signale vorzulegen. Diese Übersicht muss mindestens folgende Informationen enthalten:
- Signaladresse
- Signalname
- Maßeinheit
- zulässiger bzw. technischer Wertebereich
- Aktualisierungsrate
- Signalbeschreibung
Die Übersicht ist in einem weiterverarbeitbaren Format als CSV-Datei oder alternativ als PDF-Dokument bereitzustellen.
Bitte rechts mit "Ja" bestätigen bzw. auf entsprechende Unterlage verweisen: </t>
  </si>
  <si>
    <t xml:space="preserve">Bewertet wird ob das angebotene Fahrzeugmodell alle Signale anzeigen kann.
Bewertung:
Hoher Zielerfüllungsgrad = 400 Punkte:
Ja, das angebotene Fahrzeugmodell kann alle Signale anzeigen. 
Niedriger Zielerfüllungsgrad = 0 Punkte:
Nein, ddas angebotene Fahrzeugmodell kann nicht alle Signale anzeigen
Bitte rechts mit "Ja" bestätigen bzw. eintragen: </t>
  </si>
  <si>
    <r>
      <t xml:space="preserve">Bewertet wird welches Fahrgastinformationssystem angeboten wird.
</t>
    </r>
    <r>
      <rPr>
        <u/>
        <sz val="11"/>
        <rFont val="Arial"/>
        <family val="2"/>
      </rPr>
      <t>Bewertung:</t>
    </r>
    <r>
      <rPr>
        <sz val="11"/>
        <rFont val="Arial"/>
        <family val="2"/>
      </rPr>
      <t xml:space="preserve">
Hoher Zielerfüllungsgrad = 300 Punkte:
Es wird das Fahrgastinformationssystem Bustec angeboten. 
Niedriger Zielerfüllungsgrad = 0 Punkte:
Es wird ein vergleichbares Fahrgastinformationssystem zu Bustec angeboten. 
Bitte rechts mit "Ja" bestätigen: </t>
    </r>
  </si>
  <si>
    <r>
      <t xml:space="preserve">Bewertet wird welches Fahrgastinformationssystem angeboten wird.
</t>
    </r>
    <r>
      <rPr>
        <u/>
        <sz val="11"/>
        <rFont val="Arial"/>
        <family val="2"/>
      </rPr>
      <t>Bewertung:</t>
    </r>
    <r>
      <rPr>
        <sz val="11"/>
        <rFont val="Arial"/>
        <family val="2"/>
      </rPr>
      <t xml:space="preserve">
Hoher Zielerfüllungsgrad = 400 Punkte:
Es wird das Fahrgastinformationssystem Bustec angeboten. 
Niedriger Zielerfüllungsgrad = 0 Punkte:
Es wird ein vergleichbares Fahrgastinformationssystem zu Bustec angeboten. 
Bitte rechts mit "Ja" bestätigen: </t>
    </r>
  </si>
  <si>
    <t>18.5</t>
  </si>
  <si>
    <t>Fahrerarbeitsplatze (2)</t>
  </si>
  <si>
    <t>Fahrerarbeitsplatze (1)</t>
  </si>
  <si>
    <t xml:space="preserve">Bewertet wird die Qualität der Umsetzung des Fahrpersonalarbeitsplatzes nach VDV-Schrift 234 unter besonderer Berücksichtigung der elektrobusspezifischen Anpassungen im Zentraldisplay. Maßgeblich ist, inwieweit die relevanten Betriebs- und Energiedaten vollständig, verständlich und praxisgerecht für das Fahrpersonal aufbereitet sind.
Bewertung: 
Hoher Zielerfüllungsgrad = 400 Punkte
Das vorgelegte Konzept zur Ausgestaltung des Fahrpersonalarbeitsplatzes nach VDV-Schrift 234 ist schlüssig, praxisgerecht und konsequent auf den Einsatz im Elektrobus ausgelegt. Die elektrobusspezifischen Anzeigen (insbesondere Energieinhalt, Restfahrweite, Ladezeit sowie System- und Betriebszustände) sind vollständig, klar strukturiert und ergonomisch optimal im Zentraldisplay integriert. Die Anforderungen an eine sichere, verständliche und fahrpersonalunterstützende Informationsdarstellung werden übertroffen. Für die Auftraggeberin ergibt sich ein hoher Nutzen durch maximale Betriebssicherheit, optimale Entscheidungsunterstützung im Fahrbetrieb und eine zukunftsfähige Systemgestaltung.
Mittlerer Zielerfüllungsgrad = 200 Punkte
Das vorgelegte Konzept zur Ausgestaltung des Fahrpersonalarbeitsplatzes nach VDV-Schrift 234 ist grundsätzlich funktional und für den Elektrobus geeignet, weist jedoch einzelne Einschränkungen in der Übersichtlichkeit oder ergonomischen Darstellung der elektrobusspezifischen Informationen auf. Energieinhalt, Restfahrweite, Ladezustand und Systemmeldungen werden dargestellt, jedoch nicht durchgängig optimal aufbereitet oder intuitiv visualisiert. Die Anforderungen werden erfüllt, jedoch nicht in besonderem Maße übertroffen. Für die Auftraggeberin ergibt sich ein solider Nutzen durch eine funktionsfähige Informationsbereitstellung mit begrenztem Optimierungspotenzial im Bedien- und Anzeigekomfort.
Niedriger Zielerfüllungsgrad = 0 Punkte
Das vorgelegte Konzept zur Ausgestaltung des Fahrpersonalarbeitsplatzes nach VDV-Schrift 234 ist nur eingeschränkt geeignet oder berücksichtigt wesentliche elektrobusspezifische Anforderungen nicht ausreichend. Zentrale Informationen wie Energieinhalt, Restfahrweite, Ladezeit oder System- und Betriebszustände sind unvollständig, unklar oder nicht praxisgerecht dargestellt. Die Anforderungen werden nur teilweise erfüllt oder wesentlich unterschritten. Für die Auftraggeberin ergibt sich ein geringer Nutzen, da die Betriebssicherheit sowie die Unterstützung des Fahrpersonals im Elektrobusbetrieb deutlich eingeschränkt sind.
Bitte rechts mit "Ja" bestätigen und ein Entwurf des Fahrerarbeitsplatzes mit dem Angebot einreichen: </t>
  </si>
  <si>
    <t>Der Bieter bestätigt, dreizehn (13) voll funktionsfähige 18-Meter-Niederflur-Gelenk-Elektrobusse mit vier Türen gemäß STVO und in Übereinstimmung mit den festgelegten Anforderungen zu liefern.
Bitte rechts mit „Ja“ bestätigen.</t>
  </si>
  <si>
    <t>Neubeschaffung emissionsfreier Elektrobusse für den Bonner Innenstadtverkehr: 
fünf 12-Meter-Niederflur‑ und dreizehn 18-Meter-Niederflur‑Gelenkbusse für die Univers Reisen GmbH</t>
  </si>
  <si>
    <r>
      <t xml:space="preserve">Bewertung der Zielerfüllung anhand des geplanten verbindlichen Liefertermins für die fünf (5) 12-Meter-Niederflur-Elektrobusse:
</t>
    </r>
    <r>
      <rPr>
        <u/>
        <sz val="11"/>
        <rFont val="Arial"/>
        <family val="2"/>
      </rPr>
      <t xml:space="preserve">
Bewertung: 
</t>
    </r>
    <r>
      <rPr>
        <sz val="11"/>
        <rFont val="Arial"/>
        <family val="2"/>
      </rPr>
      <t>Hoher Zielerfüllungsgrad = 400 Punkte:
Die Lieferung der. 12-Meter-Niederflur-Elektrobusse erfolgt im 4. Quartal 2027
Niedriger Zielerfüllungsgrad = 0 Punkte:
Die Lieferung der 12-Meter-Niederflur-Elektrobusse erfolgt im 1.Quartal 2028 - April 2028.
Bitte rechts bestätigen bzw. eintragen. Sollten Teillieferungen vorgesehen sein, sind diese ebenfalls detailliert zu beschreiben.</t>
    </r>
  </si>
  <si>
    <r>
      <t xml:space="preserve">Bewertung der Zielerfüllung anhand des geplanten verbindlichen Liefertermins für die dreizehn (13) 18-Meter-Niederflur-Gelenk-Elektrobusse:
</t>
    </r>
    <r>
      <rPr>
        <b/>
        <sz val="11"/>
        <rFont val="Arial"/>
        <family val="2"/>
      </rPr>
      <t xml:space="preserve">
</t>
    </r>
    <r>
      <rPr>
        <u/>
        <sz val="11"/>
        <rFont val="Arial"/>
        <family val="2"/>
      </rPr>
      <t xml:space="preserve">Bewertung: </t>
    </r>
    <r>
      <rPr>
        <b/>
        <sz val="11"/>
        <rFont val="Arial"/>
        <family val="2"/>
      </rPr>
      <t xml:space="preserve">
</t>
    </r>
    <r>
      <rPr>
        <sz val="11"/>
        <rFont val="Arial"/>
        <family val="2"/>
      </rPr>
      <t>Hoher Zielerfüllungsgrad = 400 Punkte:
Die Lieferung der. 18-Meter-Niederflur-Elektrobusse erfolgt im 4. Quartal 2027
Niedriger Zielerfüllungsgrad = 0 Punkte:
Die Lieferung der 18-Meter-Niederflur-Elektrobusse erfolgt im 1.Quartal 2028 - April 2028.
Bitte rechts bestätigen bzw. eintragen. Sollten Teillieferungen vorgesehen sein, sind diese ebenfalls detailliert zu beschreiben.</t>
    </r>
  </si>
  <si>
    <t xml:space="preserve">Bitte eine verbindliche Lieferfrist für alle dreizehn (13) 18-Meter-Niederflur-Gelenk-Elektrobusse angeben. Maximale Lieferzeit bis April 2028.
Bitte rechts bestätigen bzw. eintragen: </t>
  </si>
  <si>
    <r>
      <t xml:space="preserve">Die Bewertung der Zielerfüllung erfolgt danach, ob die Lieferung aller Busse gesammelt in einer Lieferung erfolgt oder in Teillieferungen aufgeteilt wird. 
</t>
    </r>
    <r>
      <rPr>
        <u/>
        <sz val="11"/>
        <rFont val="Arial"/>
        <family val="2"/>
      </rPr>
      <t xml:space="preserve">
Bewertung: 
</t>
    </r>
    <r>
      <rPr>
        <sz val="11"/>
        <rFont val="Arial"/>
        <family val="2"/>
      </rPr>
      <t xml:space="preserve">Hoher Zielerfüllungsgrad = 100 Punkte:
Die Lieferung aller Busse erfolgt gebündelt in einer einzigen Lieferung.
Niedriger Zielerfüllungsgrad = 0 Punkte:
Die Lieferung der Busse erfolgt in Teillieferungen.
</t>
    </r>
    <r>
      <rPr>
        <b/>
        <sz val="11"/>
        <rFont val="Arial"/>
        <family val="2"/>
      </rPr>
      <t xml:space="preserve">
</t>
    </r>
    <r>
      <rPr>
        <sz val="11"/>
        <rFont val="Arial"/>
        <family val="2"/>
      </rPr>
      <t xml:space="preserve">Bitte rechts bestätigen bzw. eintragen: </t>
    </r>
  </si>
  <si>
    <t xml:space="preserve">Die betriebsbereiten 18-Meter-Niederflur-Gelenk-Elektrobusse sind frei Verwendungstelle zu liefern.
Vorläufiger Lieferort: 
Univers Reisen GmbH
Justus-von-Liebig-Str. 20
53121 Bonn
Bitte rechts mit „Ja“ bestätigen: </t>
  </si>
  <si>
    <r>
      <t xml:space="preserve">Entfernung zwischen der Auftraggeberin zur nächsten Fachwerkstatt die sämtliche Garantiearbeiten durchführen kann, liegt max. 35 km entfernt 
</t>
    </r>
    <r>
      <rPr>
        <u/>
        <sz val="11"/>
        <rFont val="Arial"/>
        <family val="2"/>
      </rPr>
      <t xml:space="preserve">Bewertung: </t>
    </r>
    <r>
      <rPr>
        <sz val="11"/>
        <rFont val="Arial"/>
        <family val="2"/>
      </rPr>
      <t xml:space="preserve">
Hoher Zielerfüllungsgrad = 400 Punkte: 
Die nächste Fachwerkstatt liegt weniger als 20 km vom Standort der Auftraggeberin entfernt. 
Niederer Zielerfüllungsgrad = 0 Punkte): 
Die nächste Fachwerkstatt liegt 35 km  bis 21 km vom Standort der Auftraggeberin entfernt.
Bitte rechts bestätigen und genaue Entfernung eintragen: </t>
    </r>
  </si>
  <si>
    <r>
      <t xml:space="preserve">Entfernung zwischen der AUftraggeberin zur nächsten Servicewerkstatt die sämtliche Garantie-, Service- und Instandhaltungsmaßnahmen durchführen kann, liegt max. 40 km entfernt 
</t>
    </r>
    <r>
      <rPr>
        <u/>
        <sz val="11"/>
        <rFont val="Arial"/>
        <family val="2"/>
      </rPr>
      <t xml:space="preserve">Bewertung: </t>
    </r>
    <r>
      <rPr>
        <sz val="11"/>
        <rFont val="Arial"/>
        <family val="2"/>
      </rPr>
      <t xml:space="preserve">
Hoher Zielerfüllungsgrad = 400 Punkte:  
Die nächste Servicewerkstatt liegt weniger als 20 km vom Standort der Auftraggeberin entfernt. 
Niederer Zielerfüllungsgrad (0 Punkte): 
Die nächste Servicewerkstatt liegt 40 km bis 21 km vom Standort der Auftraggeberin entfernt.
Bitte rechts bestätigen und genaue Entfernung eintragen: </t>
    </r>
  </si>
  <si>
    <r>
      <t xml:space="preserve">Die Reaktionszeit, innerhalb der ein Kundendienstmitarbeiter nach Anforderung der Auftraggeberin am Standort vor Ort sein muss, darf höchstens 120 Minuten betragen. Der Support muss zudem rund um die Uhr (24/7) telefonisch in deutscher Sparche erreichbar sein.
</t>
    </r>
    <r>
      <rPr>
        <b/>
        <sz val="11"/>
        <rFont val="Arial"/>
        <family val="2"/>
      </rPr>
      <t xml:space="preserve">
</t>
    </r>
    <r>
      <rPr>
        <u/>
        <sz val="11"/>
        <rFont val="Arial"/>
        <family val="2"/>
      </rPr>
      <t xml:space="preserve">Bewertung: </t>
    </r>
    <r>
      <rPr>
        <sz val="11"/>
        <rFont val="Arial"/>
        <family val="2"/>
      </rPr>
      <t xml:space="preserve">
Hoher Zielerfüllungsgrad = 300 Punkte: 
Beträgt weniger als 120 Minuten.
Niederer Zielerfüllungsgrad = 0 Punkte: 
beträgt max. 120 Minuten. 
Bitte rechts bestätigen und Reaktionszeit eintragen: </t>
    </r>
  </si>
  <si>
    <t xml:space="preserve">Zur Speicherung externe zugeführter sowie rekuperierter elektrischer Energie ist ein geeigneter Energiespeicher vorzusehen. Dieser muss zwingend zur Aufnahme von rekuperierter Bremsenergie geeignet sein.
Bevorzugt wird ein Energiespeicher, der ausschließlich aus Batteriemodulen besteht, welche wiederum aus Batteriezellen aufgebaut sind.
Der Energiespeicher muss mindestens folgende Anforderungen erfüllen:
- Reichweite von min. 200 km
- Durchschnittsgeschwindigkeit von 19 km/h (SORT 2) ohne Zwischenladen.
- Ladeleistung von bis zu 150 kW möglich
Es ist dem Angebot die zu erwartenden Reichweiten, den Energieverbrauch (Traktion und Gesamtenergieverbrauch) sowie die realisierbaren Ladeleistungen darzulegen.
Bitte rechts mit "Ja" bestätigen sowie auf die gefoderten Unterlagen verweisen: </t>
  </si>
  <si>
    <t xml:space="preserve">Die Kommunikation zwischen Fahrzeug und Ladeinfrastruktur muss gemäß ISO 15118 konduktiv über Power Line Communication (PLC) erfolgen.
Im Falle von Ladeproblemen nach der Auslieferung ist vom Fahrzeughersteller in Zusammenarbeit mit dem Ladeinfrastrukturhersteller zeitnah eine Lösung zu erarbeiten.
Sofern von der Auftraggeberin benötigt, sind relevante Fahrzeugsignale zur Integration in betriebliche Systeme bereitzustellen.
Bitte rechts mit "Ja" bestätigen: </t>
  </si>
  <si>
    <t xml:space="preserve">Beide Not-Aus-Schalter (Kriterium 7.4 und 7.5) müssen überwacht werden und unabhängig voneinander das sichere Abschalten der HV-Anlage mit zwangsöffnend-trennenden Kontakten gewährleisten. Die Betätigung eines Not-Aus-Schalters muss bei eingeschalteter Zündung im Fahrerdisplay angezeigt werden.
Bitte rechts mit "Ja" bestätigen bzw. eintragen: </t>
  </si>
  <si>
    <r>
      <t>Es werden die Technische Spezifikationen und Betriebsmerkmale bewertet. Dieses muss alle Angaben aus Krite</t>
    </r>
    <r>
      <rPr>
        <sz val="11"/>
        <rFont val="Arial"/>
        <family val="2"/>
      </rPr>
      <t>rim 8.16</t>
    </r>
    <r>
      <rPr>
        <sz val="11"/>
        <color theme="1"/>
        <rFont val="Arial"/>
        <family val="2"/>
      </rPr>
      <t xml:space="preserve"> beinhalten.
</t>
    </r>
    <r>
      <rPr>
        <u/>
        <sz val="11"/>
        <color theme="1"/>
        <rFont val="Arial"/>
        <family val="2"/>
      </rPr>
      <t>Bewertung:</t>
    </r>
    <r>
      <rPr>
        <sz val="11"/>
        <color theme="1"/>
        <rFont val="Arial"/>
        <family val="2"/>
      </rPr>
      <t xml:space="preserve">
Hoher Zielerfüllungsgrad = 400 Punkte:
Die Technische Spezifikationen und Betriebsmerkmale sind vollständig und aussagekräftig. Der Nachweis enthält alle geforderten Angaben und ist für die Auftraggeberin von praktischem Nutzen. 
Niedriger Zielerfüllungsgrad = 0 Punkte:
Die Technische Spezifikationen und Betriebsmerkmale sind nicht aussagekräftig. Der Nachweis enthält nicht alle geforderten Angaben, sodass für die Auftraggeberin kein erkennbarer Nutzen entsteht. 
Bitte rechts bestätigen und auf die Technische Spezifikationen und Betriebsmerkmale im Angebot verweisen:</t>
    </r>
  </si>
  <si>
    <t xml:space="preserve">Alle in A der Verfahrens- und Vertragsunterlagen definierten Fahrzeugsignale sind dem Auftraggeber in Echtzeit zur Verfügung zu stellen.
Sofern einzelne Signale beim angebotenen Fahrzeugmodell technisch nicht verfügbar sind oder die Aktualisierungsraten von den vorgegebenen Anforderungen abweichen, hat der Bieter dies im Angebot unter Angabe der jeweiligen Abweichung sowie deren technischer Ursache vollständig darzustellen und zu begründen.
Der Auftragnehmer hat eine vollständige Übersicht sämtlicher bereitgestellter Signale vorzulegen. Diese Übersicht muss mindestens folgende Informationen enthalten:
- Signaladresse
- Signalname
- Maßeinheit
- zulässiger bzw. technischer Wertebereich
- Aktualisierungsrate
- Signalbeschreibung
Die Übersicht ist in einem weiterverarbeitbaren Format als CSV-Datei oder alternativ als PDF-Dokument bereitzustellen.
Bitte rechts mit "Ja" bestätigen bzw. eintragen: </t>
  </si>
  <si>
    <t xml:space="preserve">Fahrzeugtechnik und Sicherheitsfunktionen
- Anti-Schlupf-Regelung (ASR)
- Anti-Blockier-System (ABS)
- Einzelradaufhängung an der Vorderachse
Bitte rechts bestätigen bzw. eintragen: </t>
  </si>
  <si>
    <t xml:space="preserve">Es sind 19 USB-Doppelladesteckdosen mit jeweils zwei Anschlüssen Typ C im Fahrgastraum des Fahrzeugs zu installieren.
Die Steckdosen müssen fest im Fahrzeug montiert und so verteilt sein, dass sie sich in unmittelbarer Nähe der einzelnen Fahrgastsitze befinden und für die Fahrgäste leicht zugänglich sind.
Die Ausführung hat unter Berücksichtigung der einschlägigen Sicherheits- und Installationsvorschriften zu erfolgen. 
Bitte rechts mit "Ja" bestätigen bzw. eintragen: </t>
  </si>
  <si>
    <t>10.2</t>
  </si>
  <si>
    <t>10.3</t>
  </si>
  <si>
    <t>10.4</t>
  </si>
  <si>
    <t>10.5</t>
  </si>
  <si>
    <t>10.6</t>
  </si>
  <si>
    <t>10.7</t>
  </si>
  <si>
    <t>10.8</t>
  </si>
  <si>
    <t>10.9</t>
  </si>
  <si>
    <t xml:space="preserve">auf dem Fahrzeugdach einschließlich vollständiger Verkabelung in Ausführung entsprechend SW Bonn.
Vorzusehen sind insbesondere folgende Antennen bzw. Antennensysteme:
- Funkantenne, für Frequenz 408-480 MHz, auf dem Dach
- IBIS Trapeze IDR-F3 - Kombiantenne 4xLTE/2xWLAN/GPS Fabr.
- Typ: OmPlecs TOP200 RA MF-05-5-MIMO 4x4 - Art.Nr.: 100-43-10-05.52
- TOP 200 RA MF-05-5-MIMO, 4x4 MIMO, oder gleichwertig
- LTE-Kombiantenne in MIMO-Ausführung
Bitte rechts mit "Ja" bestätigen: </t>
  </si>
  <si>
    <t>zur Erhöhung des Fahrerschutzes, ausgelegt entsprechend dem Pendelschlagversuch nach „ECE R29 A“.
Bitte rechts mit "Ja" bestigen:</t>
  </si>
  <si>
    <r>
      <t xml:space="preserve">- Bezugsstoff der Sitze </t>
    </r>
    <r>
      <rPr>
        <sz val="11"/>
        <color rgb="FFFFC000"/>
        <rFont val="Arial"/>
        <family val="2"/>
      </rPr>
      <t>Digit, kobaltblau - H000079834182 - Lieferant: HERBERT KNEITZ GmbH</t>
    </r>
    <r>
      <rPr>
        <sz val="11"/>
        <color theme="1"/>
        <rFont val="Arial"/>
        <family val="2"/>
      </rPr>
      <t xml:space="preserve">.
- Podestkanten muss gelb gekennzeichnet sein
- Trittstufenkante müssen gelb gekennzeichnet sein
- Haltestangen und Haltegriffe im Farbton silber, Deckenhandlauf in blau (RAL5002)
- Haltewunschtaster an jeder senkrechten Haltestange, Gehäuse in blau RAL5002,  Taster Rot, Symbol „STOP“
- Zusätzliche Haltewunschtaster an den Vis-a-Vis Sitzen 
- </t>
    </r>
    <r>
      <rPr>
        <sz val="11"/>
        <color rgb="FFFFC000"/>
        <rFont val="Arial"/>
        <family val="2"/>
      </rPr>
      <t>1x Grundplatte Validator - Fabr. Scheidt &amp; Bachmann- Typ FareGo VAL OV|41 (Kundenbeistellung)</t>
    </r>
    <r>
      <rPr>
        <sz val="11"/>
        <color theme="1"/>
        <rFont val="Arial"/>
        <family val="2"/>
      </rPr>
      <t xml:space="preserve">
- Bodenbelag in der Breite in einem Stück / alternativ von unten geschweißt. Keine Wartungsfugen im Laufbereich. Gerfloor GAYA WOOD NT 4521 Yellowstone
- Farbige Absetzung Bodenbelag an Tür 3, 350 mm tief (von Außenkante) gerade.
Mit dem Angebot ist ein Nachweis gemäß VDA-Norm 278 in Form eines Prüfberichts vorzulegen, der bestätigt, dass in den Werkstoffen für Sitze und Innenraumtextilien keine gesundheitsgefährdenden Substanzen enthalten sind.
Bitte rechts mit "Ja" bestätigen und Auf den Nachweis verweisen einreichen: </t>
    </r>
  </si>
  <si>
    <t xml:space="preserve">- Lieferung und Montage v 2 x Einzel-Monitor 29", Fabr. Bustec,- Anordnung: - hinter Querkanal und Gelenk
- Fabrikat: Bustec - Typ: 29" Ultrawide Einzel-Monitor - MASTER TFT-Single 29"" 32-9 UW
- Lft.-Nr.: BT729.32-9.MC.6XMHG4 Montage hinter Querkanal und Drehgelkenk mit integriertem "STOP"-Anzeige- mit Spannungsversorgung über zusätzliche Sternpunktplatine im Querkanal M12/M12-Steckern
- mit Anbindung von TFT zu  Ethernet-Switch.
Bitte rechts mit "Ja" bestätigen: </t>
  </si>
  <si>
    <t xml:space="preserve">gem. Kapitel 1.9 der Vertragsunterlagen
Bitte rechts mit "Ja" bestätigen: </t>
  </si>
  <si>
    <t xml:space="preserve">Automatische Anfahrsperre bei geöffneter Tür I, II, III und IV mit Notlösevorrichtung bzw. Notlöseschalter am Fahrerplatz
Bitte rechts mit "Ja" bestätigen: </t>
  </si>
  <si>
    <r>
      <t xml:space="preserve">Bewertet wird die angebotene Schnittstellenlösung. 
</t>
    </r>
    <r>
      <rPr>
        <u/>
        <sz val="11"/>
        <rFont val="Arial"/>
        <family val="2"/>
      </rPr>
      <t>Bewertung:</t>
    </r>
    <r>
      <rPr>
        <sz val="11"/>
        <rFont val="Arial"/>
        <family val="2"/>
      </rPr>
      <t xml:space="preserve">
Hoher Zielerfüllungsgrad = 200 Punkte:
Das vorgelegte Konzept zur angebotenen Schnittstellenlösung ist vollständig, nachvollziehbar und aussagekräftig dargestellt. Es enthält sämtliche geforderten Angaben und bietet der Auftraggeberin einen erkennbaren praktischen Nutzen für die Anbindung und Nutzung der Fahrzeugdaten. Zusätzlich ist eine cloudbasierte Datenbereitstellung Bestandteil der angebotenen Lösung.
Niedriger Zielerfüllungsgrad = 0 Punkte:
Das vorgelegte Konzept zur angebotenen Schnittstellenlösung ist nicht vollständig, nicht nachvollziehbar und nicht aussagekräftig dargestellt. Es enthält nicht alle geforderten Angaben und bietet der Auftraggeberin keinen erkennbaren praktischen Nutzen für die Anbindung und Nutzung der Fahrzeugdaten. Eine cloudbasierte Datenbereitstellung ist jedoch nicht Bestandteil der angebotenen Lösung.
Bitte rechts mit "Ja" bestätigen bzw. auf entsprechende Unterlagen verweisen: </t>
    </r>
  </si>
  <si>
    <t>Optionale Positionen für 18-Meter-Niederflur-Gelenk-Elektrobusse</t>
  </si>
  <si>
    <r>
      <t xml:space="preserve">18-Meter-Niederflur-Gelenk-Elektrobusse mit Pantograph
(für 1 Fahrzeug)
</t>
    </r>
    <r>
      <rPr>
        <sz val="11"/>
        <color theme="1"/>
        <rFont val="Arial"/>
        <family val="2"/>
      </rPr>
      <t>gem. Verfahrens- und Vertragsunterlagen insbesondere dem 
LB 2 Niederflur-Elek.Gelenkbus</t>
    </r>
  </si>
  <si>
    <r>
      <t xml:space="preserve">Der Auftragnehmer muss folgende oder eine je gleichwertige, in Deutschland anerkannte Zertifizierung vorweisen:
- ISO 9001 ff.
- ISO 14001 Umweltmanagement
- DIN EN ISO 3834-3:2006 Schmelzschweißen metallischer Werkstoffe
- DIN 2304-1:2016-03 Klebverbindungen
- oder eine gleichwertige, interne Zertifizierung
Bitte rechts mit „Ja“ bestätigen und auf die im Angebot beigefügten </t>
    </r>
    <r>
      <rPr>
        <b/>
        <sz val="11"/>
        <color theme="1"/>
        <rFont val="Arial"/>
        <family val="2"/>
      </rPr>
      <t>Zertifikate</t>
    </r>
    <r>
      <rPr>
        <sz val="11"/>
        <color theme="1"/>
        <rFont val="Arial"/>
        <family val="2"/>
      </rPr>
      <t xml:space="preserve"> verweisen.</t>
    </r>
  </si>
  <si>
    <r>
      <t xml:space="preserve">Der Auftragnehmer muss folgende oder eine je gleichwertige, in Deutschland anerkannte Zertifizierung vorweisen:
- ISO 9001 ff.
- ISO 14001 Umweltmanagement
- DIN EN ISO 3834-3:2006 Schmelzschweißen metallischer Werkstoffe
- DIN 2304-1:2016-03 Klebverbindungen
- oder eine gleichwerige, interne Zertifizierung
Bitte rechts mit „Ja“ bestätigen und auf die im Angebot beigefügten </t>
    </r>
    <r>
      <rPr>
        <b/>
        <sz val="11"/>
        <color theme="1"/>
        <rFont val="Arial"/>
        <family val="2"/>
      </rPr>
      <t>Zertifikate</t>
    </r>
    <r>
      <rPr>
        <sz val="11"/>
        <color theme="1"/>
        <rFont val="Arial"/>
        <family val="2"/>
      </rPr>
      <t xml:space="preserve"> verweisen.</t>
    </r>
  </si>
  <si>
    <t xml:space="preserve">Angabe benennen Sie den Herstellers und den Modell-Typ der 18-Meter-Niederflur-Gelenk-Elektrobusse. 
Bitte ein Datenblatt mit allen vollständig vermaßten technischen Zeichnungen des Fahrzeuges einreichen.
Bitte rechts Name des Herstellers und Modell Typ des Nutzfahrzeugs eintragen und auf das Datenblatt verweisen: </t>
  </si>
  <si>
    <t xml:space="preserve">- Die Außenhaut muss waschanlagenfreundlich, mit einer glatten, schmutzabweisenden Oberfläche gestaltet sein.
- Koppelmaul vorne und hinten
- Auffahrkufe unter Bugsäule rechts und links
- Bodenfreiheit größer/= 220mm
- Wartungsklappen: Aluminium, leicht und korrosionsfest 
- Radläufe aus Kunststoff
- Front- und Heckpartie ist 3-teilig mit Stoßecken ausgeführt und entsprechend instandhaltungsgerecht konzipiert.
- Türen: Aluminium
- für das gesamte Gerippe und die gesamte Beblechung: kathodische Tauchlackierung
- nahtlose, rostfreie Stahlrohre für Hydraulikleitungen und alle Kraftstoff- und Luftleitungen im Motorraum
- doppelwandige Kunststoffrohre für Bremsanlage und Nebenverbraucher
- Polyamid-Kunststoffrohre für Manometeranschlüsse, Nebenverbraucher und Kraftstoffleitungen
- Messingrohre für Kühl- und Heizwasserführung
- Wärme und Schallisolierung für Decke, Seitenwände und Motorraum 
- Heizwasserrohre zusätzlich isoliert
- Seitenscheiben in Einfachverglasung dunkel getönt
- Geeignet für Waschanlage mit Dachbürste
Bitte rechts mit "Ja" bestätigen: </t>
  </si>
  <si>
    <t xml:space="preserve">- Die Außenhaut muss waschanlagenfreundlich, mit einer glatten, schmutzabweisenden Oberfläche gestaltet sein.
- Koppelmaul vorne und hinten
- Auffahrkufe unter Bugsäule rechts und links
- Bodenfreiheit größer/= 220mm 
- Wartungsklappen: Aluminium, leicht und korrosionsfest 
- Radläufe aus Kunststoff
- Front- und Heckpartie ist 3-teilig mit Stoßecken ausgeführt und entsprechend instandhaltungsgerecht konzipiert.
- Türen: Aluminium
- für das gesamte Gerippe und die gesamte Beblechung: kathodische Tauchlackierung
- nahtlose, rostfreie Stahlrohre für Hydraulikleitungen und alle Kraftstoff- und Luftleitungen im Motorraum
- doppelwandige Kunststoffrohre für Bremsanlage und Nebenverbraucher
- Polyamid-Kunststoffrohre für Manometeranschlüsse, Nebenverbraucher und Kraftstoffleitungen
- Messingrohre für Kühl- und Heizwasserführung
- Wärme und Schallisolierung für Decke, Seitenwände und Motorraum 
- Heizwasserrohre zusätzlich isoliert
- Seitenscheiben in Einfachverglasung dunkel getönt
- Geeignet für Waschanlage mit Dachbürste
Bitte rechts mit "Ja" bestätigen: </t>
  </si>
  <si>
    <t xml:space="preserve">- Klimaanlage Ausführung als Wärmepumpe
- VDV 236-Klimasteuerung mit Einhaltung der Schwellwerte zum Einschalten der Zusatzheizung.
- Klimaanlage für Fahrerplatz unabhängig von der Fahrgastklimaanlage schaltbar
- Separate Luftkanalführung in dem Dachkanal zur zielgerichteten und effizienten Luftführung
- Filtersystem (Aktivfilter) mit antiviraler Funktion für Fahrer- und Fahrgastraum
Bitte rechts mit "Ja" bestätigen: </t>
  </si>
  <si>
    <t xml:space="preserve">Das Fahrzeug muss mit einer FMS-Schnittstelle (Flottenmanagement-System-Schnittstelle) in der zum Zeitpunkt der Angebotsabgabe aktuellen Version ausgestattet sein.
Der Bieter hat mit dem Angebot die Schnittstellenlösung umfassend zu beschreiben. Hierzu sind insbesondere folgende Angaben zu machen:
- Schnittstellenart und technischer Standard
- unterstützte Datenformate und Kommunikationsprotokolle
- Umfang der verfügbaren Fahrzeugdaten
- Aktualisierungsraten der einzelnen Datenpunkte bzw. Signale
Eine cloudbasierte Datenbereitstellung ist wünschenswert, um eine ortsunabhängige Integration der Fahrzeugdaten in die IT-Systeme der Auftraggeberin zu unterstützen.
Bitte rechts mit "Ja" bestätigen: </t>
  </si>
  <si>
    <t xml:space="preserve">kompletter Einbau und Lieferung der IBIS Anlage Fabrikat Ebblo in Ausführung Bonn - IBIS Anlage - Leitungssätze für Ebblo Anlage
- Bedienteil IPT 8" auf Brüstung rechts neben I-Tafel gerade, hoch montiert ,(analog FSD Bauraum) mit Leitungssatz ,
mit Halterung für IPT 8" - IBIS Bediengerät IPT 8", (Ebblo Nr.: TTS-0814-0015),
- Halter für Bedienteil - mit 19" Baugruppenträger im NT-Fach montiert. - IBIS-Rack Fabr.: Ebblo,Artikel-Nr.: TTS-0850.0147 - Träger nur bestückt mit: - Backplane IBPF3, Artikel-Nr.: TTS-0814.0301, - Backplane TRB880 Artikel-Nr.: TTS-???
Verbindungskabel IBPF3 - TRB880, Artikel-Nr.: TTS-0820.2094-004, - Träger ist vorbereitet für die Aufnahme des Digitalfunkgerät
TRB880 (wird von Kunde verbaut), - Träger wird zusätzlich bestückt mit Bordrechner IDR-F3 - Fabr. Ebblo Artikel-Nr.: TTS-0814-0046. - Komplette Verkabelung über Klemmleiste auf Holzbrett Pos. 2
- Klemmleiste wird stehend auf Halter montiert.
Bitte rechts mit "Ja" bestätigen: </t>
  </si>
  <si>
    <t xml:space="preserve">Einbaumöglichkeit inkl. Verkabelung für 2 x Validator und 1 x Fahrscheinautomat in Ausführung SW Bonn.
Bitte rechts mit "Ja" bestätigen: </t>
  </si>
  <si>
    <t xml:space="preserve">360° Kamera mit Farbmonitor über Fahrerarbeitsplatz
Bitte rechts mit "Ja" zu bestätigen: </t>
  </si>
  <si>
    <t xml:space="preserve">270° Kamera mit integrierter Waschanlage und Farbmonitor über Fahrerarbeitsplatz
Bitte rechts mit "Ja" zu bestätigen: </t>
  </si>
  <si>
    <r>
      <rPr>
        <sz val="11"/>
        <color theme="1"/>
        <rFont val="Arial"/>
        <family val="2"/>
      </rPr>
      <t xml:space="preserve">Folgende allgemeine Anforderungen muss das Fahrzeug beinhalten: 
- VDV-Fahrerarbeitsplatz
- 6  Zündschlüssel pro Fahrzeug der Firma YMOS HM2550wis oder vergleichbar 
- Radarbasierender Abbiegeassistent links und recht mit optischer und haptischer Warnung 
- Radar- und Kamerabasierender Überwachung des Frontbereichs bis 15km/h
- Überwachung des seitlichen Bereich des Fahrzeugs und bei der Annäherung von Verkehrsteilnehmern eine Warnung im Fahrerdisplay sowie eine zusätzliche akustische oder haptische Warnung ausgeben.
- Zusätzlich ist ein Überholassistent vorzusehen, welcher den seitlichen Bereich hinter dem Fahrzeug überwacht und den Fahrer bei sich von hinten nähernden Verkehrsteilnehmern warnt.
- Der Überholassistent muss ab einer Geschwindigkeit von ca. 30 km/h aktiv sein.
- Notbremsassistent Radarbasierend
- Verkehrszeichenassistent
- Aufmerksamkeits-Assistent
</t>
    </r>
    <r>
      <rPr>
        <sz val="11"/>
        <rFont val="Arial"/>
        <family val="2"/>
      </rPr>
      <t xml:space="preserve">- Seperate Kontrolleuchte in gelb mit Symbol H für alle Signale der Fahrgastmeldeanlage auf Instrumententafel
- Lenkstockschalter 5-stufig für Rekuperation
- Fahrersitz Isringhausen, luftgefedert; IPS (integriertes Pneumatiksystem), Bedienteile rechts; Verstellung mechanisch, beheizt und klimatisiert.
- Warnsummer am Fahrerplatz bei nicht geschlossener Fahrerfensterscheibe und Zündung aus
- Außentemperaturanzeige im Display
- Regensensor
- Scheibenwaschwasser 20 Liter Volumen
- Haltewunsch im Display ohne blinken
- Stromverbrauchsanzeige im Display
- Fahrtenschreiber digital mit Drehzahlschreiber
- Sonnenrollo am Fahrerfenster links
- Sonnenrollo an Frontscheibe über 2/3 der Frontscheibe - elektrisch betätigt
- Rückfahr-Kamera mit Farbmonitor über Fahrerarbeitsplatz
- Fahrerkabinentüre mit Ablagefach für Fahrertasche und Trennscheibe (beidseitig entspiegelt) über die gesamte Türbreite
- Zahlkasse in Fahrerkabinentür integriert und Geldscheinschublade
- Mikrofon am Fahrersitz auf der rechten Seite, Betätigung über Schalter auf Konsole links vom Fahrer
- 2 Kontrolllautsprecher über dem Fahrer
- Aussenlautsprecher
- Multifunktionslenkrad
- Gas- und Bremspedal hängend angeordnet
-Tempomat
Bitte rechts mit "Ja" bestätigen: </t>
    </r>
  </si>
  <si>
    <r>
      <t>Folgende allgemeine Anforderungen muss das Fahrzeug beinhalten: 
- VDV-Fahrerarbeitsplatz
-</t>
    </r>
    <r>
      <rPr>
        <sz val="11"/>
        <color theme="1"/>
        <rFont val="Arial"/>
        <family val="2"/>
      </rPr>
      <t xml:space="preserve"> 6 Zündschlüssel pro Fahrzeug der Firma YMOS HM2550wis oder vergleichbar </t>
    </r>
    <r>
      <rPr>
        <sz val="11"/>
        <rFont val="Arial"/>
        <family val="2"/>
      </rPr>
      <t xml:space="preserve">
- Radarbasierender Abbiegeassistent links und recht mit optischer und haptischer Warnung 
- Radar- und Kamerabasierender Überwachung des Frontbereichs bis 15km/h
- Überwachung des seitlichen Bereich des Fahrzeugs und bei der Annäherung von Verkehrsteilnehmern eine Warnung im Fahrerdisplay sowie eine zusätzliche akustische oder haptische Warnung ausgeben.
- Zusätzlich ist ein Überholassistent vorzusehen, welcher den seitlichen Bereich hinter dem Fahrzeug überwacht und den Fahrer bei sich von hinten nähernden Verkehrsteilnehmern warnt.
- Der Überholassistent muss ab einer Geschwindigkeit von ca. 30 km/h aktiv sein.
</t>
    </r>
    <r>
      <rPr>
        <sz val="11"/>
        <color theme="1"/>
        <rFont val="Arial"/>
        <family val="2"/>
      </rPr>
      <t xml:space="preserve">- Notbremsassistent Radarbasierend
- Verkehrszeichenassistent
- Aufmerksamkeits-Assistent
</t>
    </r>
    <r>
      <rPr>
        <sz val="11"/>
        <rFont val="Arial"/>
        <family val="2"/>
      </rPr>
      <t xml:space="preserve">- Seperate Kontrolleuchte in gelb mit Symbol H für alle Signale der Fahrgastmeldeanlage auf Instrumententafel
- Lenkstockschalter 5-stufig für Rekuperation
- Fahrersitz Isringhausen, luftgefedert; IPS (integriertes Pneumatiksystem), Bedienteile rechts; Verstellung mechanisch, beheizt und klimatisiert.
- Warnsummer am Fahrerplatz bei nicht geschlossener Fahrerfensterscheibe und Zündung aus
- Außentemperaturanzeige im Display
- Regensensor
- Scheibenwaschwasser 20 Liter Volumen
- Haltewunsch im Display ohne blinken
- Stromverbrauchsanzeige im Display
- Fahrtenschreiber digital mit Drehzahlschreiber
- Sonnenrollo am Fahrerfenster links
- Sonnenrollo an Frontscheibe über 2/3 der Frontscheibe - elektrisch betätigt
- Rückfahr-Kamera mit Farbmonitor über Fahrerarbeitsplatz
- Fahrerkabinentüre mit Ablagefach für Fahrertasche und Trennscheibe (beidseitig entspiegelt) über die gesamte Türbreite
- Zahlkasse in Fahrerkabinentür integriert und Geldscheinschublade
- Mikrofon am Fahrersitz auf der rechten Seite, Betätigung über Schalter auf Konsole links vom Fahrer
- 2 Kontrolllautsprecher über dem Fahrer
- Aussenlautsprecher
- Multifunktionslenkrad
- Gas- und Bremspedal hängend angeordnet
-Tempomat
Bitte rechts mit "Ja" bestätigen: </t>
    </r>
  </si>
  <si>
    <t>16.16</t>
  </si>
  <si>
    <t>Telematik- Hardware</t>
  </si>
  <si>
    <t>Die Fahrzeuge müssen mit einem Flottenmanagementsystem ausgestattet sein, das folgende Funktionen umfasst und über ein web-basiertes FrontEnd des Herstellers bereitgestellt wird:
- Grafische Darstellung der Fahrzeugpositionen mit Spurverfolgung auf einer digitalen Straßenkarte
- Bereitstellung von Tourdaten (z. B. Türstatus, Haltewünsche), Fahrt- und Pausenzeiten
- Fahrerbewertung hinsichtlich wirtschaftlichem Fahrverhalten anhand von Betriebsdaten (Verbrauch, Schalt-, Brems- und Fahrverhalten)
- Download der Fahrerkartendownloads (DTCO) sowie des Massenspeicherdownloads und Bereitstellung einer Schnittstelle zur Übertragung der Downloaddateien in ein Archivierungsprogramm
Weiterhin muss es möglich sein, das Fahrzeug über eine Backend-Verbindung zu diagnostizieren. Eine Übersicht der Steuergeräte muss angezeigt werden,  ebenso wie die aktiven und gespeicherten Fehlercodes einschließlich der Klartextbezeichnungen der Fehler. Darüber hinaus muss es eine Möglichkeit geben,  Fehlermeldungen/Ereignismeldungen aus dem Fahrerdisplay in einer Online-Anwendung nahezu in Echtzeit darzustellen.
                                                                                                                                                                                                                        Bitte rechts mit "Ja" bestätigen bzw. eintragen:</t>
  </si>
  <si>
    <t xml:space="preserve">Das Fahrzeug muss mit einer Telematik-Hardware ausgestattet sein, welche Fahrzeugdaten in ein Back-End System überträgt. Hier dürfen keine zusätzlichen Kosten für die Datenübertragung anfallen. 
                                                                                                                                                                                                                                        Bitte rechts mit "Ja" bestätigen: </t>
  </si>
  <si>
    <t xml:space="preserve">Es muss möglich sein, Fahrzeugdaten über eine Online-Datenstreaming-Schnittstelle nahezu in Echtzeit abzurufen. Dazu gehören vor allem alle Signale, die von Nöten sind für die Anbindung eines performanten Last- und Lademanagementsystems als auch eines Depotmanagementsystems. Weitere Signale aus den Bereichen Antriebsstrang, Bremsen, Fenster und Türen, Bedienelemente, Fahrwerk, Hochvolt-Systeme, Bremsverschleiß,  Reifendruck, Fahrerassistenzsysteme sowie Heizung,  Lüftung und Klimaanlage sind bereitzustellen.
Diagnose-Fehlercodes und Informationen aus dem Fahrerdisplay müssen über eine Online-Schnittstelle zur Nutzung, Anbindung und Weiterverarbeitung der Fahrzeugdaten in eigenen Flottenmanagement- oder Betriebsleitsystemen bereitgestellt werden. 
Der Bieter hat mit dem Angebot die Schnittstellenlösung umfassend zu beschreiben. Hierzu sind insbesondere Angaben zu machen zu Dateiformaten, Aktualisierungsraten und Einheiten der einzelnen Signale.                                                                                     Es muss möglich sein,  Vorkonditionierungsbefehle für die Hochvolt-Batterien an das Fahrzeug zu senden. Ein Online-Tool muss die Einstellung der der Art der Vorkonditionierung sowie der Abfahrtszeit ermöglichen. Eine zusätzliche Online-Schnittstelle muss es alternativen Drittanbietersystemen ermöglichen,  auf das Fahrzeug zuzugreifen,  um dieselben Funktionen auszuführen.
Bitte rechts mit "Ja" bestätigen bzw. eintragen: </t>
  </si>
  <si>
    <t xml:space="preserve">Alle im Fahrzeug eingesetzten Systeme zur Erfassung, Aufzeichnung, Verarbeitung, Speicherung und Übertragung von Fahrzeugdaten müssen den zum Zeitpunkt der Leistungserbringung geltenden datenschutzrechtlichen Bestimmungen in Deutschland entsprechen. Der Auftragnehmer muss darlegen, wie das Fahrzeug und die Datenübertragung gegen unbefugten Zugriff gesichert sind.
Zusätzlich hat der Bieter die Einhaltung der Anforderungen aus den folgenden UNECE-Regelungen sicherzustellen:
- UNECE-Regelung Nr. R155 – Cyber Security
- UNECE-Regelung Nr. R156 – Software Update Management
Bitte rechts mit "Ja" bestätigen bzw. eintragen: </t>
  </si>
  <si>
    <t xml:space="preserve">Kompletter Einbau und Lieferung der IBIS Anlage Fabrikat Ebblo in Ausführung Bonn - IBIS Anlage - Leitungssätze für Ebblo Anlage
- Bedienteil IPT 8" auf Brüstung rechts neben I-Tafel gerade, hoch montiert ,(analog FSD Bauraum) mit Leitungssatz ,
mit Halterung für IPT 8" - IBIS Bediengerät IPT 8", (Ebblo Nr.: TTS-0814-0015),
- Halter für Bedienteil - mit 19" Baugruppenträger im NT-Fach montiert. - IBIS-Rack Fabr.: Ebblo,Artikel-Nr.: TTS-0850.0147 - Träger nur bestückt mit: - Backplane IBPF3, Artikel-Nr.: TTS-0814.0301, - Backplane TRB880 Artikel-Nr.: TTS-???
Verbindungskabel IBPF3 - TRB880, Artikel-Nr.: TTS-0820.2094-004, - Träger ist vorbereitet für die Aufnahme des Digitalfunkgerät
TRB880 (wird von Kunde verbaut), - Träger wird zusätzlich bestückt mit Bordrechner IDR-F3 - Fabr. Ebblo Artikel-Nr.: TTS-0814-0046. - Komplette Verkabelung über Klemmleiste auf Holzbrett Pos. 2
- Klemmleiste wird stehend auf Halter montiert.                                                                                                                                                                                                                                                                                                                                                                                                                                                          Bitte rechts mit "Ja" bestätigen </t>
  </si>
  <si>
    <t xml:space="preserve">Auf dem Fahrzeugdach einschließlich vollständiger Verkabelung in Ausführung entsprechend SW Bonn.
Vorzusehen sind insbesondere folgende Antennen bzw. Antennensysteme:
- Funkantenne, für Frequenz 408-480 MHz, auf dem Dach
- IBIS Trapeze IDR-F3 - Kombiantenne 4xLTE/2xWLAN/GPS Fabr.
- Typ: OmPlecs TOP200 RA MF-05-5-MIMO 4x4 - Art.Nr.: 100-43-10-05.52
- TOP 200 RA MF-05-5-MIMO, 4x4 MIMO, oder gleichwertig
- LTE-Kombiantenne in MIMO-Ausführung
Bitte rechts mit "Ja" bestätigen: </t>
  </si>
  <si>
    <t xml:space="preserve">Das Fahrzeug muss mit einer Telematik-Hardware ausgestattet sein, welche Fahrzeugdaten in ein Back-End System überträgt. Hier dürfen keine zusätzlichen Kosten für die Datenübertragung anfallen. 
Bitte rechts mit "Ja" bestätigen: </t>
  </si>
  <si>
    <t xml:space="preserve">Grundfarbe Ultramarinblau. Designfolie und Beschriftung wie Anlage DV. Der genaue Umfang wird nach Auftragserteilung festgelegt.
Bitte rechts mit "Ja" bestätigen: </t>
  </si>
  <si>
    <t xml:space="preserve">Grundfarbe Ultramarinblau. Designfolie und Beschriftung wie Anlage DV. Der genaue Umfang wird nach Auftragserteilung festgelegt
Bitte rechts mit "Ja" bestätigen: </t>
  </si>
  <si>
    <r>
      <t xml:space="preserve">18-Meter-Niederflur-Gelenk-Elektrobusse ohne Pantograph
(für 1 Fahrzeug)
</t>
    </r>
    <r>
      <rPr>
        <sz val="11"/>
        <color theme="1"/>
        <rFont val="Arial"/>
        <family val="2"/>
      </rPr>
      <t>gem. Verfahrens- und Vertragsunterlagen insbesondere dem 
LB 2 Niederflur-Elek.Gelenkbus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</si>
</sst>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1"/>
      <color theme="1"/>
      <name val="Calibri"/>
      <family val="2"/>
      <scheme val="minor"/>
    </font>
    <font>
      <b/>
      <sz val="11"/>
      <color theme="1"/>
      <name val="Arial"/>
      <family val="2"/>
    </font>
    <font>
      <b/>
      <sz val="11"/>
      <color rgb="FF000000"/>
      <name val="Arial"/>
      <family val="2"/>
    </font>
    <font>
      <sz val="11"/>
      <color theme="1"/>
      <name val="Arial"/>
      <family val="2"/>
    </font>
    <font>
      <sz val="8"/>
      <name val="Arial"/>
      <family val="2"/>
    </font>
    <font>
      <sz val="11"/>
      <color rgb="FF0070C0"/>
      <name val="Arial"/>
      <family val="2"/>
    </font>
    <font>
      <b/>
      <sz val="11"/>
      <name val="Arial"/>
      <family val="2"/>
    </font>
    <font>
      <sz val="11"/>
      <name val="Arial"/>
      <family val="2"/>
    </font>
    <font>
      <sz val="11"/>
      <color rgb="FFFF0000"/>
      <name val="Arial"/>
      <family val="2"/>
    </font>
    <font>
      <b/>
      <sz val="10"/>
      <color theme="1"/>
      <name val="Arial"/>
      <family val="2"/>
    </font>
    <font>
      <b/>
      <sz val="14"/>
      <color theme="1"/>
      <name val="Arial"/>
      <family val="2"/>
    </font>
    <font>
      <sz val="11"/>
      <color rgb="FF006100"/>
      <name val="Calibri"/>
      <family val="2"/>
      <scheme val="minor"/>
    </font>
    <font>
      <sz val="11"/>
      <color rgb="FF00B050"/>
      <name val="Calibri"/>
      <family val="2"/>
      <scheme val="minor"/>
    </font>
    <font>
      <b/>
      <sz val="11"/>
      <color rgb="FF0070C0"/>
      <name val="Arial"/>
      <family val="2"/>
    </font>
    <font>
      <b/>
      <sz val="11"/>
      <color rgb="FFFF0000"/>
      <name val="Arial"/>
      <family val="2"/>
    </font>
    <font>
      <u/>
      <sz val="11"/>
      <color theme="1"/>
      <name val="Arial"/>
      <family val="2"/>
    </font>
    <font>
      <u/>
      <sz val="11"/>
      <name val="Arial"/>
      <family val="2"/>
    </font>
    <font>
      <sz val="11"/>
      <color rgb="FFFFC000"/>
      <name val="Arial"/>
      <family val="2"/>
    </font>
    <font>
      <b/>
      <u/>
      <sz val="11"/>
      <name val="Arial"/>
      <family val="2"/>
    </font>
  </fonts>
  <fills count="7">
    <fill>
      <patternFill patternType="none"/>
    </fill>
    <fill>
      <patternFill patternType="gray125"/>
    </fill>
    <fill>
      <patternFill patternType="solid">
        <fgColor rgb="FFFFFFCC"/>
        <bgColor indexed="64"/>
      </patternFill>
    </fill>
    <fill>
      <patternFill patternType="solid">
        <fgColor rgb="FFCCFFFF"/>
        <bgColor indexed="64"/>
      </patternFill>
    </fill>
    <fill>
      <patternFill patternType="solid">
        <fgColor theme="2"/>
        <bgColor indexed="64"/>
      </patternFill>
    </fill>
    <fill>
      <patternFill patternType="solid">
        <fgColor rgb="FFC6EFCE"/>
      </patternFill>
    </fill>
    <fill>
      <patternFill patternType="solid">
        <fgColor theme="8"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9">
    <xf numFmtId="0" fontId="0" fillId="0" borderId="0"/>
    <xf numFmtId="0" fontId="7" fillId="0" borderId="0"/>
    <xf numFmtId="44" fontId="7" fillId="0" borderId="0" applyFont="0" applyFill="0" applyBorder="0" applyAlignment="0" applyProtection="0"/>
    <xf numFmtId="164" fontId="7" fillId="0" borderId="0" applyFont="0" applyFill="0" applyBorder="0" applyAlignment="0" applyProtection="0"/>
    <xf numFmtId="44" fontId="8"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9" fillId="0" borderId="0"/>
    <xf numFmtId="0" fontId="21" fillId="5" borderId="0" applyNumberFormat="0" applyBorder="0" applyAlignment="0" applyProtection="0"/>
  </cellStyleXfs>
  <cellXfs count="93">
    <xf numFmtId="0" fontId="0" fillId="0" borderId="0" xfId="0"/>
    <xf numFmtId="44" fontId="13" fillId="4" borderId="1" xfId="2" applyFont="1" applyFill="1" applyBorder="1" applyAlignment="1" applyProtection="1">
      <alignment horizontal="center" vertical="center"/>
      <protection locked="0"/>
    </xf>
    <xf numFmtId="0" fontId="17" fillId="4" borderId="1" xfId="2" applyNumberFormat="1" applyFont="1" applyFill="1" applyBorder="1" applyAlignment="1" applyProtection="1">
      <alignment horizontal="center" vertical="center" wrapText="1"/>
      <protection locked="0"/>
    </xf>
    <xf numFmtId="0" fontId="22" fillId="0" borderId="0" xfId="8" applyFont="1" applyFill="1" applyProtection="1"/>
    <xf numFmtId="0" fontId="17" fillId="4" borderId="14" xfId="2" applyNumberFormat="1" applyFont="1" applyFill="1" applyBorder="1" applyAlignment="1" applyProtection="1">
      <alignment horizontal="center" vertical="center" wrapText="1"/>
      <protection locked="0"/>
    </xf>
    <xf numFmtId="0" fontId="17" fillId="4" borderId="1" xfId="2" quotePrefix="1" applyNumberFormat="1" applyFont="1" applyFill="1" applyBorder="1" applyAlignment="1" applyProtection="1">
      <alignment horizontal="center" vertical="center" wrapText="1"/>
      <protection locked="0"/>
    </xf>
    <xf numFmtId="0" fontId="7" fillId="0" borderId="0" xfId="1" applyAlignment="1">
      <alignment horizontal="center" vertical="center"/>
    </xf>
    <xf numFmtId="0" fontId="7" fillId="0" borderId="0" xfId="1"/>
    <xf numFmtId="0" fontId="15" fillId="0" borderId="0" xfId="1" applyFont="1"/>
    <xf numFmtId="0" fontId="11" fillId="2" borderId="20" xfId="1" applyFont="1" applyFill="1" applyBorder="1"/>
    <xf numFmtId="0" fontId="11" fillId="2" borderId="21"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11" fillId="2" borderId="22"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3" borderId="2" xfId="1" applyFont="1" applyFill="1" applyBorder="1" applyAlignment="1">
      <alignment horizontal="center" vertical="center"/>
    </xf>
    <xf numFmtId="0" fontId="13" fillId="0" borderId="16" xfId="1" applyFont="1" applyBorder="1"/>
    <xf numFmtId="0" fontId="13" fillId="0" borderId="0" xfId="1" applyFont="1"/>
    <xf numFmtId="49" fontId="11" fillId="2" borderId="2" xfId="1" applyNumberFormat="1" applyFont="1" applyFill="1" applyBorder="1" applyAlignment="1">
      <alignment horizontal="center" vertical="center"/>
    </xf>
    <xf numFmtId="0" fontId="11" fillId="2" borderId="1" xfId="1" applyFont="1" applyFill="1" applyBorder="1" applyAlignment="1">
      <alignment horizontal="center" vertical="center" wrapText="1"/>
    </xf>
    <xf numFmtId="0" fontId="13" fillId="2" borderId="1" xfId="1" applyFont="1" applyFill="1" applyBorder="1" applyAlignment="1">
      <alignment vertical="center" wrapText="1"/>
    </xf>
    <xf numFmtId="0" fontId="11" fillId="2" borderId="3" xfId="1" applyFont="1" applyFill="1" applyBorder="1" applyAlignment="1">
      <alignment horizontal="center" vertical="center"/>
    </xf>
    <xf numFmtId="0" fontId="16" fillId="2" borderId="1" xfId="1" applyFont="1" applyFill="1" applyBorder="1" applyAlignment="1">
      <alignment horizontal="center" vertical="center" wrapText="1"/>
    </xf>
    <xf numFmtId="0" fontId="16" fillId="2" borderId="3" xfId="1" applyFont="1" applyFill="1" applyBorder="1" applyAlignment="1">
      <alignment horizontal="center" vertical="center"/>
    </xf>
    <xf numFmtId="0" fontId="17" fillId="0" borderId="16" xfId="1" applyFont="1" applyBorder="1"/>
    <xf numFmtId="0" fontId="17" fillId="0" borderId="0" xfId="1" applyFont="1"/>
    <xf numFmtId="49" fontId="16" fillId="2" borderId="2" xfId="1" applyNumberFormat="1" applyFont="1" applyFill="1" applyBorder="1" applyAlignment="1">
      <alignment horizontal="center" vertical="center"/>
    </xf>
    <xf numFmtId="0" fontId="17" fillId="2" borderId="1" xfId="1" applyFont="1" applyFill="1" applyBorder="1" applyAlignment="1">
      <alignment vertical="center" wrapText="1"/>
    </xf>
    <xf numFmtId="0" fontId="16" fillId="2" borderId="7" xfId="1" applyFont="1" applyFill="1" applyBorder="1" applyAlignment="1">
      <alignment horizontal="center" vertical="center"/>
    </xf>
    <xf numFmtId="0" fontId="13" fillId="0" borderId="16" xfId="1" applyFont="1" applyBorder="1" applyAlignment="1">
      <alignment wrapText="1"/>
    </xf>
    <xf numFmtId="0" fontId="17" fillId="0" borderId="16" xfId="1" applyFont="1" applyBorder="1" applyAlignment="1">
      <alignment wrapText="1"/>
    </xf>
    <xf numFmtId="0" fontId="15" fillId="0" borderId="16" xfId="1" applyFont="1" applyBorder="1"/>
    <xf numFmtId="0" fontId="17" fillId="2" borderId="1" xfId="1" quotePrefix="1" applyFont="1" applyFill="1" applyBorder="1" applyAlignment="1">
      <alignment vertical="center" wrapText="1"/>
    </xf>
    <xf numFmtId="0" fontId="16" fillId="3" borderId="2" xfId="1" applyFont="1" applyFill="1" applyBorder="1" applyAlignment="1">
      <alignment horizontal="center" vertical="center"/>
    </xf>
    <xf numFmtId="0" fontId="17" fillId="6" borderId="1" xfId="1" applyFont="1" applyFill="1" applyBorder="1" applyAlignment="1">
      <alignment horizontal="center" vertical="center" wrapText="1"/>
    </xf>
    <xf numFmtId="0" fontId="16" fillId="6" borderId="3" xfId="1" applyFont="1" applyFill="1" applyBorder="1" applyAlignment="1">
      <alignment horizontal="left" vertical="center" wrapText="1"/>
    </xf>
    <xf numFmtId="0" fontId="13" fillId="2" borderId="1" xfId="1" quotePrefix="1" applyFont="1" applyFill="1" applyBorder="1" applyAlignment="1">
      <alignment vertical="center" wrapText="1"/>
    </xf>
    <xf numFmtId="0" fontId="11" fillId="2" borderId="15" xfId="1" applyFont="1" applyFill="1" applyBorder="1" applyAlignment="1">
      <alignment horizontal="center" vertical="center"/>
    </xf>
    <xf numFmtId="1" fontId="16" fillId="0" borderId="7" xfId="1" applyNumberFormat="1" applyFont="1" applyBorder="1" applyAlignment="1">
      <alignment horizontal="center"/>
    </xf>
    <xf numFmtId="0" fontId="23" fillId="0" borderId="0" xfId="1" applyFont="1"/>
    <xf numFmtId="0" fontId="15" fillId="0" borderId="0" xfId="1" applyFont="1" applyAlignment="1">
      <alignment wrapText="1"/>
    </xf>
    <xf numFmtId="0" fontId="17" fillId="0" borderId="0" xfId="1" applyFont="1" applyAlignment="1">
      <alignment horizontal="center" vertical="center" wrapText="1"/>
    </xf>
    <xf numFmtId="0" fontId="13" fillId="0" borderId="0" xfId="1" applyFont="1" applyAlignment="1">
      <alignment horizontal="center" vertical="center"/>
    </xf>
    <xf numFmtId="49" fontId="17" fillId="2" borderId="2" xfId="1" applyNumberFormat="1" applyFont="1" applyFill="1" applyBorder="1" applyAlignment="1">
      <alignment horizontal="center" vertical="center"/>
    </xf>
    <xf numFmtId="0" fontId="16" fillId="0" borderId="7" xfId="1" applyFont="1" applyBorder="1" applyAlignment="1">
      <alignment horizontal="center"/>
    </xf>
    <xf numFmtId="0" fontId="12" fillId="2" borderId="1" xfId="1" applyFont="1" applyFill="1" applyBorder="1" applyAlignment="1">
      <alignment horizontal="center" vertical="center" wrapText="1"/>
    </xf>
    <xf numFmtId="0" fontId="11" fillId="2" borderId="1" xfId="1" applyFont="1" applyFill="1" applyBorder="1" applyAlignment="1">
      <alignment horizontal="center" vertical="center"/>
    </xf>
    <xf numFmtId="0" fontId="11" fillId="2" borderId="1" xfId="1" applyFont="1" applyFill="1" applyBorder="1" applyAlignment="1">
      <alignment vertical="center" wrapText="1"/>
    </xf>
    <xf numFmtId="0" fontId="13" fillId="2" borderId="1" xfId="1" applyFont="1" applyFill="1" applyBorder="1" applyAlignment="1">
      <alignment horizontal="center" vertical="center" wrapText="1"/>
    </xf>
    <xf numFmtId="44" fontId="11" fillId="2" borderId="1" xfId="1" applyNumberFormat="1" applyFont="1" applyFill="1" applyBorder="1" applyAlignment="1">
      <alignment horizontal="center" vertical="center"/>
    </xf>
    <xf numFmtId="49" fontId="11" fillId="2" borderId="1" xfId="1" applyNumberFormat="1" applyFont="1" applyFill="1" applyBorder="1" applyAlignment="1">
      <alignment horizontal="center" vertical="center"/>
    </xf>
    <xf numFmtId="44" fontId="10" fillId="2" borderId="1" xfId="1" applyNumberFormat="1" applyFont="1" applyFill="1" applyBorder="1" applyAlignment="1">
      <alignment horizontal="center" vertical="center"/>
    </xf>
    <xf numFmtId="0" fontId="7" fillId="0" borderId="0" xfId="1" applyAlignment="1">
      <alignment horizontal="center"/>
    </xf>
    <xf numFmtId="0" fontId="10" fillId="2" borderId="1" xfId="1" applyFont="1" applyFill="1" applyBorder="1" applyAlignment="1">
      <alignment horizontal="right"/>
    </xf>
    <xf numFmtId="0" fontId="20" fillId="2" borderId="1" xfId="1" applyFont="1" applyFill="1" applyBorder="1" applyAlignment="1">
      <alignment horizontal="center"/>
    </xf>
    <xf numFmtId="0" fontId="4" fillId="0" borderId="0" xfId="1" applyFont="1" applyAlignment="1">
      <alignment horizontal="center" vertical="center"/>
    </xf>
    <xf numFmtId="0" fontId="7" fillId="0" borderId="0" xfId="1" applyAlignment="1">
      <alignment horizontal="center" vertical="center"/>
    </xf>
    <xf numFmtId="0" fontId="12" fillId="3" borderId="4" xfId="1" applyFont="1" applyFill="1" applyBorder="1" applyAlignment="1">
      <alignment horizontal="left" vertical="center" wrapText="1"/>
    </xf>
    <xf numFmtId="0" fontId="12" fillId="3" borderId="6" xfId="1" applyFont="1" applyFill="1" applyBorder="1" applyAlignment="1">
      <alignment horizontal="left" vertical="center" wrapText="1"/>
    </xf>
    <xf numFmtId="0" fontId="12" fillId="3" borderId="5" xfId="1" applyFont="1" applyFill="1" applyBorder="1" applyAlignment="1">
      <alignment horizontal="left" vertical="center" wrapText="1"/>
    </xf>
    <xf numFmtId="0" fontId="6" fillId="0" borderId="17" xfId="1" applyFont="1" applyBorder="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center" vertical="center"/>
    </xf>
    <xf numFmtId="0" fontId="19" fillId="2" borderId="4" xfId="1" applyFont="1" applyFill="1" applyBorder="1" applyAlignment="1">
      <alignment horizontal="center" vertical="center"/>
    </xf>
    <xf numFmtId="0" fontId="19" fillId="2" borderId="5" xfId="1" applyFont="1" applyFill="1" applyBorder="1" applyAlignment="1">
      <alignment horizontal="center" vertical="center"/>
    </xf>
    <xf numFmtId="0" fontId="11" fillId="4" borderId="4" xfId="1" applyFont="1" applyFill="1" applyBorder="1" applyAlignment="1" applyProtection="1">
      <alignment horizontal="left" vertical="center"/>
      <protection locked="0"/>
    </xf>
    <xf numFmtId="0" fontId="11" fillId="4" borderId="6" xfId="1" applyFont="1" applyFill="1" applyBorder="1" applyAlignment="1" applyProtection="1">
      <alignment horizontal="left" vertical="center"/>
      <protection locked="0"/>
    </xf>
    <xf numFmtId="0" fontId="11" fillId="4" borderId="5" xfId="1" applyFont="1" applyFill="1" applyBorder="1" applyAlignment="1" applyProtection="1">
      <alignment horizontal="left" vertical="center"/>
      <protection locked="0"/>
    </xf>
    <xf numFmtId="0" fontId="16" fillId="3" borderId="1" xfId="1" applyFont="1" applyFill="1" applyBorder="1" applyAlignment="1">
      <alignment horizontal="left" vertical="center" wrapText="1"/>
    </xf>
    <xf numFmtId="0" fontId="16" fillId="3" borderId="3" xfId="1" applyFont="1" applyFill="1" applyBorder="1" applyAlignment="1">
      <alignment horizontal="left" vertical="center" wrapText="1"/>
    </xf>
    <xf numFmtId="0" fontId="15" fillId="0" borderId="0" xfId="1" applyFont="1" applyAlignment="1">
      <alignment horizontal="center" vertical="center"/>
    </xf>
    <xf numFmtId="0" fontId="16" fillId="0" borderId="11" xfId="1" applyFont="1" applyBorder="1" applyAlignment="1">
      <alignment horizontal="right"/>
    </xf>
    <xf numFmtId="0" fontId="16" fillId="0" borderId="12" xfId="1" applyFont="1" applyBorder="1" applyAlignment="1">
      <alignment horizontal="right"/>
    </xf>
    <xf numFmtId="0" fontId="16" fillId="0" borderId="13" xfId="1" applyFont="1" applyBorder="1" applyAlignment="1">
      <alignment horizontal="right"/>
    </xf>
    <xf numFmtId="0" fontId="11" fillId="3" borderId="1" xfId="1" applyFont="1" applyFill="1" applyBorder="1" applyAlignment="1">
      <alignment horizontal="left" vertical="center" wrapText="1"/>
    </xf>
    <xf numFmtId="0" fontId="11" fillId="3" borderId="3" xfId="1" applyFont="1" applyFill="1" applyBorder="1" applyAlignment="1">
      <alignment horizontal="left" vertical="center" wrapText="1"/>
    </xf>
    <xf numFmtId="0" fontId="17" fillId="6" borderId="18" xfId="1" applyFont="1" applyFill="1" applyBorder="1" applyAlignment="1">
      <alignment horizontal="left" vertical="center"/>
    </xf>
    <xf numFmtId="0" fontId="17" fillId="6" borderId="6" xfId="1" applyFont="1" applyFill="1" applyBorder="1" applyAlignment="1">
      <alignment horizontal="left" vertical="center"/>
    </xf>
    <xf numFmtId="0" fontId="17" fillId="6" borderId="5" xfId="1" applyFont="1" applyFill="1" applyBorder="1" applyAlignment="1">
      <alignment horizontal="left" vertical="center"/>
    </xf>
    <xf numFmtId="49" fontId="16" fillId="2" borderId="19" xfId="1" applyNumberFormat="1" applyFont="1" applyFill="1" applyBorder="1" applyAlignment="1">
      <alignment horizontal="center" vertical="center"/>
    </xf>
    <xf numFmtId="49" fontId="16" fillId="2" borderId="8" xfId="1" applyNumberFormat="1" applyFont="1" applyFill="1" applyBorder="1" applyAlignment="1">
      <alignment horizontal="center" vertical="center"/>
    </xf>
    <xf numFmtId="0" fontId="16" fillId="2" borderId="14" xfId="1" applyFont="1" applyFill="1" applyBorder="1" applyAlignment="1">
      <alignment horizontal="center" vertical="center" wrapText="1"/>
    </xf>
    <xf numFmtId="0" fontId="16" fillId="2" borderId="9" xfId="1" applyFont="1" applyFill="1" applyBorder="1" applyAlignment="1">
      <alignment horizontal="center" vertical="center" wrapText="1"/>
    </xf>
    <xf numFmtId="0" fontId="17" fillId="2" borderId="14" xfId="1" applyFont="1" applyFill="1" applyBorder="1" applyAlignment="1">
      <alignment horizontal="left" vertical="center" wrapText="1"/>
    </xf>
    <xf numFmtId="0" fontId="17" fillId="2" borderId="9" xfId="1" applyFont="1" applyFill="1" applyBorder="1" applyAlignment="1">
      <alignment horizontal="left" vertical="center" wrapText="1"/>
    </xf>
    <xf numFmtId="0" fontId="17" fillId="4" borderId="14" xfId="2" applyNumberFormat="1" applyFont="1" applyFill="1" applyBorder="1" applyAlignment="1" applyProtection="1">
      <alignment horizontal="center" vertical="center" wrapText="1"/>
      <protection locked="0"/>
    </xf>
    <xf numFmtId="0" fontId="17" fillId="4" borderId="9" xfId="2" applyNumberFormat="1" applyFont="1" applyFill="1" applyBorder="1" applyAlignment="1" applyProtection="1">
      <alignment horizontal="center" vertical="center" wrapText="1"/>
      <protection locked="0"/>
    </xf>
    <xf numFmtId="0" fontId="16" fillId="2" borderId="15" xfId="1" applyFont="1" applyFill="1" applyBorder="1" applyAlignment="1">
      <alignment horizontal="center" vertical="center"/>
    </xf>
    <xf numFmtId="0" fontId="16" fillId="2" borderId="10" xfId="1" applyFont="1" applyFill="1" applyBorder="1" applyAlignment="1">
      <alignment horizontal="center" vertical="center"/>
    </xf>
    <xf numFmtId="0" fontId="2" fillId="0" borderId="0" xfId="1" applyFont="1" applyAlignment="1">
      <alignment horizontal="center" vertical="center" wrapText="1"/>
    </xf>
    <xf numFmtId="0" fontId="16" fillId="3" borderId="4" xfId="1" applyFont="1" applyFill="1" applyBorder="1" applyAlignment="1">
      <alignment horizontal="left" vertical="center" wrapText="1"/>
    </xf>
    <xf numFmtId="0" fontId="16" fillId="3" borderId="6" xfId="1" applyFont="1" applyFill="1" applyBorder="1" applyAlignment="1">
      <alignment horizontal="left" vertical="center" wrapText="1"/>
    </xf>
    <xf numFmtId="0" fontId="16" fillId="3" borderId="23" xfId="1" applyFont="1" applyFill="1" applyBorder="1" applyAlignment="1">
      <alignment horizontal="left" vertical="center" wrapText="1"/>
    </xf>
    <xf numFmtId="0" fontId="3" fillId="0" borderId="0" xfId="1" applyFont="1" applyAlignment="1">
      <alignment horizontal="center" vertical="center"/>
    </xf>
  </cellXfs>
  <cellStyles count="9">
    <cellStyle name="Gut" xfId="8" builtinId="26"/>
    <cellStyle name="Komma 2" xfId="6" xr:uid="{00000000-0005-0000-0000-000001000000}"/>
    <cellStyle name="Komma 3" xfId="3" xr:uid="{00000000-0005-0000-0000-000002000000}"/>
    <cellStyle name="Komma 4" xfId="5" xr:uid="{00000000-0005-0000-0000-000003000000}"/>
    <cellStyle name="Standard" xfId="0" builtinId="0"/>
    <cellStyle name="Standard 2" xfId="7" xr:uid="{00000000-0005-0000-0000-000005000000}"/>
    <cellStyle name="Standard 4" xfId="1" xr:uid="{00000000-0005-0000-0000-000006000000}"/>
    <cellStyle name="Währung 2" xfId="4" xr:uid="{00000000-0005-0000-0000-000007000000}"/>
    <cellStyle name="Währung 4" xfId="2" xr:uid="{00000000-0005-0000-0000-000008000000}"/>
  </cellStyles>
  <dxfs count="0"/>
  <tableStyles count="0" defaultTableStyle="TableStyleMedium2" defaultPivotStyle="PivotStyleLight16"/>
  <colors>
    <mruColors>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xdr:col>
      <xdr:colOff>3116745</xdr:colOff>
      <xdr:row>5</xdr:row>
      <xdr:rowOff>335997</xdr:rowOff>
    </xdr:from>
    <xdr:ext cx="65" cy="172227"/>
    <xdr:sp macro="" textlink="">
      <xdr:nvSpPr>
        <xdr:cNvPr id="2" name="Textfeld 1">
          <a:extLst>
            <a:ext uri="{FF2B5EF4-FFF2-40B4-BE49-F238E27FC236}">
              <a16:creationId xmlns:a16="http://schemas.microsoft.com/office/drawing/2014/main" id="{E82CD3E0-E473-4C37-D721-2016FF85BCAB}"/>
            </a:ext>
          </a:extLst>
        </xdr:cNvPr>
        <xdr:cNvSpPr txBox="1"/>
      </xdr:nvSpPr>
      <xdr:spPr>
        <a:xfrm>
          <a:off x="4218332" y="2688258"/>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3116745</xdr:colOff>
      <xdr:row>4</xdr:row>
      <xdr:rowOff>0</xdr:rowOff>
    </xdr:from>
    <xdr:ext cx="65" cy="172227"/>
    <xdr:sp macro="" textlink="">
      <xdr:nvSpPr>
        <xdr:cNvPr id="2" name="Textfeld 1">
          <a:extLst>
            <a:ext uri="{FF2B5EF4-FFF2-40B4-BE49-F238E27FC236}">
              <a16:creationId xmlns:a16="http://schemas.microsoft.com/office/drawing/2014/main" id="{87FD7345-CCF4-47C9-A51A-237BAC2B54C5}"/>
            </a:ext>
          </a:extLst>
        </xdr:cNvPr>
        <xdr:cNvSpPr txBox="1"/>
      </xdr:nvSpPr>
      <xdr:spPr>
        <a:xfrm>
          <a:off x="4218470" y="201874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3116745</xdr:colOff>
      <xdr:row>4</xdr:row>
      <xdr:rowOff>0</xdr:rowOff>
    </xdr:from>
    <xdr:ext cx="65" cy="172227"/>
    <xdr:sp macro="" textlink="">
      <xdr:nvSpPr>
        <xdr:cNvPr id="2" name="Textfeld 1">
          <a:extLst>
            <a:ext uri="{FF2B5EF4-FFF2-40B4-BE49-F238E27FC236}">
              <a16:creationId xmlns:a16="http://schemas.microsoft.com/office/drawing/2014/main" id="{F5032676-C112-4C96-B3AA-4E93073B1B72}"/>
            </a:ext>
          </a:extLst>
        </xdr:cNvPr>
        <xdr:cNvSpPr txBox="1"/>
      </xdr:nvSpPr>
      <xdr:spPr>
        <a:xfrm>
          <a:off x="2761145" y="144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24"/>
  <sheetViews>
    <sheetView showGridLines="0" tabSelected="1" zoomScale="115" zoomScaleNormal="115" workbookViewId="0">
      <selection activeCell="D12" sqref="D12"/>
    </sheetView>
  </sheetViews>
  <sheetFormatPr baseColWidth="10" defaultColWidth="0" defaultRowHeight="15" zeroHeight="1" x14ac:dyDescent="0.25"/>
  <cols>
    <col min="1" max="1" width="15.85546875" style="7" customWidth="1"/>
    <col min="2" max="2" width="62.85546875" style="7" customWidth="1"/>
    <col min="3" max="3" width="7.42578125" style="7" bestFit="1" customWidth="1"/>
    <col min="4" max="4" width="25.42578125" style="51" customWidth="1"/>
    <col min="5" max="5" width="28.140625" style="6" customWidth="1"/>
    <col min="6" max="6" width="2.42578125" style="7" customWidth="1"/>
    <col min="7" max="7" width="29.85546875" style="7" hidden="1"/>
    <col min="8" max="16383" width="11.5703125" style="7" hidden="1"/>
    <col min="16384" max="16384" width="0" style="7" hidden="1"/>
  </cols>
  <sheetData>
    <row r="1" spans="1:6" ht="51" customHeight="1" x14ac:dyDescent="0.25">
      <c r="A1" s="61" t="e" vm="1">
        <v>#VALUE!</v>
      </c>
      <c r="B1" s="55"/>
      <c r="C1" s="55"/>
      <c r="D1" s="55"/>
      <c r="E1" s="55"/>
    </row>
    <row r="2" spans="1:6" ht="33.6" customHeight="1" x14ac:dyDescent="0.25">
      <c r="A2" s="60" t="s">
        <v>202</v>
      </c>
      <c r="B2" s="55"/>
      <c r="C2" s="55"/>
      <c r="D2" s="55"/>
      <c r="E2" s="55"/>
    </row>
    <row r="3" spans="1:6" ht="20.45" customHeight="1" x14ac:dyDescent="0.25">
      <c r="A3" s="54" t="s">
        <v>420</v>
      </c>
      <c r="B3" s="55"/>
      <c r="C3" s="55"/>
      <c r="D3" s="55"/>
      <c r="E3" s="55"/>
    </row>
    <row r="4" spans="1:6" ht="9" customHeight="1" x14ac:dyDescent="0.25">
      <c r="A4" s="59"/>
      <c r="B4" s="59"/>
      <c r="C4" s="59"/>
      <c r="D4" s="59"/>
      <c r="E4" s="59"/>
    </row>
    <row r="5" spans="1:6" ht="18" x14ac:dyDescent="0.25">
      <c r="A5" s="53" t="s">
        <v>0</v>
      </c>
      <c r="B5" s="53"/>
      <c r="C5" s="53"/>
      <c r="D5" s="53"/>
      <c r="E5" s="53"/>
    </row>
    <row r="6" spans="1:6" ht="59.1" customHeight="1" x14ac:dyDescent="0.25">
      <c r="A6" s="62" t="s">
        <v>50</v>
      </c>
      <c r="B6" s="63"/>
      <c r="C6" s="64"/>
      <c r="D6" s="65"/>
      <c r="E6" s="66"/>
    </row>
    <row r="7" spans="1:6" ht="59.1" customHeight="1" x14ac:dyDescent="0.25">
      <c r="A7" s="62" t="s">
        <v>309</v>
      </c>
      <c r="B7" s="63"/>
      <c r="C7" s="64"/>
      <c r="D7" s="65"/>
      <c r="E7" s="66"/>
    </row>
    <row r="8" spans="1:6" ht="30" customHeight="1" x14ac:dyDescent="0.25">
      <c r="A8" s="44" t="s">
        <v>1</v>
      </c>
      <c r="B8" s="44" t="s">
        <v>2</v>
      </c>
      <c r="C8" s="18" t="s">
        <v>3</v>
      </c>
      <c r="D8" s="18" t="s">
        <v>4</v>
      </c>
      <c r="E8" s="18" t="s">
        <v>5</v>
      </c>
    </row>
    <row r="9" spans="1:6" ht="60" customHeight="1" x14ac:dyDescent="0.25">
      <c r="A9" s="45">
        <v>1</v>
      </c>
      <c r="B9" s="46" t="s">
        <v>441</v>
      </c>
      <c r="C9" s="47">
        <v>5</v>
      </c>
      <c r="D9" s="1"/>
      <c r="E9" s="48">
        <f>C9*D9</f>
        <v>0</v>
      </c>
    </row>
    <row r="10" spans="1:6" ht="30" customHeight="1" x14ac:dyDescent="0.25">
      <c r="A10" s="56" t="s">
        <v>466</v>
      </c>
      <c r="B10" s="57"/>
      <c r="C10" s="57"/>
      <c r="D10" s="57"/>
      <c r="E10" s="58"/>
    </row>
    <row r="11" spans="1:6" ht="60" customHeight="1" x14ac:dyDescent="0.25">
      <c r="A11" s="49" t="s">
        <v>67</v>
      </c>
      <c r="B11" s="46" t="s">
        <v>442</v>
      </c>
      <c r="C11" s="47">
        <v>13</v>
      </c>
      <c r="D11" s="1"/>
      <c r="E11" s="48">
        <f>C11*D11</f>
        <v>0</v>
      </c>
    </row>
    <row r="12" spans="1:6" ht="60" customHeight="1" x14ac:dyDescent="0.25">
      <c r="A12" s="49" t="s">
        <v>19</v>
      </c>
      <c r="B12" s="46" t="s">
        <v>464</v>
      </c>
      <c r="C12" s="47">
        <v>1</v>
      </c>
      <c r="D12" s="1"/>
      <c r="E12" s="48">
        <f t="shared" ref="E12:E13" si="0">C12*D12</f>
        <v>0</v>
      </c>
      <c r="F12" s="3"/>
    </row>
    <row r="13" spans="1:6" ht="60" customHeight="1" x14ac:dyDescent="0.25">
      <c r="A13" s="49" t="s">
        <v>13</v>
      </c>
      <c r="B13" s="46" t="s">
        <v>465</v>
      </c>
      <c r="C13" s="47">
        <v>1</v>
      </c>
      <c r="D13" s="1"/>
      <c r="E13" s="48">
        <f t="shared" si="0"/>
        <v>0</v>
      </c>
      <c r="F13" s="3"/>
    </row>
    <row r="14" spans="1:6" ht="7.5" customHeight="1" x14ac:dyDescent="0.25">
      <c r="A14" s="56"/>
      <c r="B14" s="57"/>
      <c r="C14" s="57"/>
      <c r="D14" s="57"/>
      <c r="E14" s="58"/>
    </row>
    <row r="15" spans="1:6" ht="60" customHeight="1" x14ac:dyDescent="0.25">
      <c r="A15" s="45">
        <v>2</v>
      </c>
      <c r="B15" s="46" t="s">
        <v>443</v>
      </c>
      <c r="C15" s="47">
        <v>1</v>
      </c>
      <c r="D15" s="1"/>
      <c r="E15" s="48">
        <f>C15*D15</f>
        <v>0</v>
      </c>
    </row>
    <row r="16" spans="1:6" ht="30" customHeight="1" x14ac:dyDescent="0.25">
      <c r="A16" s="56" t="s">
        <v>519</v>
      </c>
      <c r="B16" s="57"/>
      <c r="C16" s="57"/>
      <c r="D16" s="57"/>
      <c r="E16" s="58"/>
    </row>
    <row r="17" spans="1:6" ht="60" customHeight="1" x14ac:dyDescent="0.25">
      <c r="A17" s="49" t="s">
        <v>17</v>
      </c>
      <c r="B17" s="46" t="s">
        <v>545</v>
      </c>
      <c r="C17" s="47">
        <v>1</v>
      </c>
      <c r="D17" s="1"/>
      <c r="E17" s="48">
        <f>C17*D17</f>
        <v>0</v>
      </c>
    </row>
    <row r="18" spans="1:6" ht="60" customHeight="1" x14ac:dyDescent="0.25">
      <c r="A18" s="49" t="s">
        <v>73</v>
      </c>
      <c r="B18" s="46" t="s">
        <v>520</v>
      </c>
      <c r="C18" s="47">
        <v>1</v>
      </c>
      <c r="D18" s="1"/>
      <c r="E18" s="48">
        <f>C18*D18</f>
        <v>0</v>
      </c>
    </row>
    <row r="19" spans="1:6" ht="60" customHeight="1" x14ac:dyDescent="0.25">
      <c r="A19" s="49" t="s">
        <v>74</v>
      </c>
      <c r="B19" s="46" t="s">
        <v>464</v>
      </c>
      <c r="C19" s="47">
        <v>1</v>
      </c>
      <c r="D19" s="1"/>
      <c r="E19" s="48">
        <f t="shared" ref="E19:E20" si="1">C19*D19</f>
        <v>0</v>
      </c>
      <c r="F19" s="3"/>
    </row>
    <row r="20" spans="1:6" ht="60" customHeight="1" x14ac:dyDescent="0.25">
      <c r="A20" s="49" t="s">
        <v>75</v>
      </c>
      <c r="B20" s="46" t="s">
        <v>465</v>
      </c>
      <c r="C20" s="47">
        <v>1</v>
      </c>
      <c r="D20" s="1"/>
      <c r="E20" s="48">
        <f t="shared" si="1"/>
        <v>0</v>
      </c>
      <c r="F20" s="3"/>
    </row>
    <row r="21" spans="1:6" x14ac:dyDescent="0.25">
      <c r="A21" s="52" t="s">
        <v>6</v>
      </c>
      <c r="B21" s="52"/>
      <c r="C21" s="52"/>
      <c r="D21" s="52"/>
      <c r="E21" s="50">
        <f>SUM(E9:E13,E15:E20)</f>
        <v>0</v>
      </c>
    </row>
    <row r="22" spans="1:6" x14ac:dyDescent="0.25">
      <c r="A22" s="52" t="s">
        <v>7</v>
      </c>
      <c r="B22" s="52"/>
      <c r="C22" s="52"/>
      <c r="D22" s="52"/>
      <c r="E22" s="50">
        <f>E21*0.19</f>
        <v>0</v>
      </c>
    </row>
    <row r="23" spans="1:6" x14ac:dyDescent="0.25">
      <c r="A23" s="52" t="s">
        <v>8</v>
      </c>
      <c r="B23" s="52"/>
      <c r="C23" s="52"/>
      <c r="D23" s="52"/>
      <c r="E23" s="50">
        <f>E21+E22</f>
        <v>0</v>
      </c>
    </row>
    <row r="24" spans="1:6" ht="15" customHeight="1" x14ac:dyDescent="0.25"/>
  </sheetData>
  <sheetProtection algorithmName="SHA-512" hashValue="TohWFowogfXV3fRYSf9KErG7JtrWgBe22QYfe3VOkgY0uXBbv/PKrKkOv71qRo0CyUsNbOAFKbDeDkv1SUHJbw==" saltValue="Bgvr8Hu6U+xSz3sRvnpkFA==" spinCount="100000" sheet="1" selectLockedCells="1"/>
  <mergeCells count="15">
    <mergeCell ref="A2:E2"/>
    <mergeCell ref="A1:E1"/>
    <mergeCell ref="A7:B7"/>
    <mergeCell ref="C7:E7"/>
    <mergeCell ref="A6:B6"/>
    <mergeCell ref="C6:E6"/>
    <mergeCell ref="A21:D21"/>
    <mergeCell ref="A22:D22"/>
    <mergeCell ref="A23:D23"/>
    <mergeCell ref="A5:E5"/>
    <mergeCell ref="A3:E3"/>
    <mergeCell ref="A10:E10"/>
    <mergeCell ref="A4:E4"/>
    <mergeCell ref="A14:E14"/>
    <mergeCell ref="A16:E16"/>
  </mergeCells>
  <phoneticPr fontId="14" type="noConversion"/>
  <printOptions horizontalCentered="1"/>
  <pageMargins left="0.70866141732283472" right="0.70866141732283472" top="0.78740157480314965" bottom="0.78740157480314965" header="0.31496062992125984" footer="0.31496062992125984"/>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75"/>
  <sheetViews>
    <sheetView showGridLines="0" zoomScale="85" zoomScaleNormal="85" workbookViewId="0">
      <selection activeCell="D11" sqref="D11"/>
    </sheetView>
  </sheetViews>
  <sheetFormatPr baseColWidth="10" defaultColWidth="0" defaultRowHeight="15" zeroHeight="1" x14ac:dyDescent="0.25"/>
  <cols>
    <col min="1" max="1" width="8.28515625" style="38" customWidth="1"/>
    <col min="2" max="2" width="31.28515625" style="39" customWidth="1"/>
    <col min="3" max="3" width="116.85546875" style="8" customWidth="1"/>
    <col min="4" max="4" width="52.5703125" style="40" customWidth="1"/>
    <col min="5" max="5" width="17.140625" style="41" customWidth="1"/>
    <col min="6" max="6" width="17.28515625" style="8" customWidth="1"/>
    <col min="7" max="7" width="11.5703125" style="8" hidden="1" customWidth="1"/>
    <col min="8" max="8" width="34.140625" style="8" hidden="1" customWidth="1"/>
    <col min="9" max="16384" width="11.5703125" style="8" hidden="1"/>
  </cols>
  <sheetData>
    <row r="1" spans="1:6" s="7" customFormat="1" ht="51" customHeight="1" x14ac:dyDescent="0.25">
      <c r="A1" s="61" t="e" vm="1">
        <v>#VALUE!</v>
      </c>
      <c r="B1" s="55"/>
      <c r="C1" s="55"/>
      <c r="D1" s="55"/>
      <c r="E1" s="55"/>
    </row>
    <row r="2" spans="1:6" s="7" customFormat="1" ht="33.6" customHeight="1" x14ac:dyDescent="0.25">
      <c r="A2" s="88" t="s">
        <v>488</v>
      </c>
      <c r="B2" s="55"/>
      <c r="C2" s="55"/>
      <c r="D2" s="55"/>
      <c r="E2" s="55"/>
    </row>
    <row r="3" spans="1:6" s="7" customFormat="1" ht="20.45" customHeight="1" x14ac:dyDescent="0.25">
      <c r="A3" s="54" t="s">
        <v>420</v>
      </c>
      <c r="B3" s="55"/>
      <c r="C3" s="55"/>
      <c r="D3" s="55"/>
      <c r="E3" s="55"/>
    </row>
    <row r="4" spans="1:6" ht="9" customHeight="1" thickBot="1" x14ac:dyDescent="0.25">
      <c r="A4" s="69"/>
      <c r="B4" s="69"/>
      <c r="C4" s="69"/>
      <c r="D4" s="69"/>
      <c r="E4" s="69"/>
    </row>
    <row r="5" spans="1:6" ht="20.100000000000001" customHeight="1" thickBot="1" x14ac:dyDescent="0.3">
      <c r="A5" s="9"/>
      <c r="B5" s="10" t="s">
        <v>9</v>
      </c>
      <c r="C5" s="10" t="s">
        <v>10</v>
      </c>
      <c r="D5" s="11" t="s">
        <v>11</v>
      </c>
      <c r="E5" s="12" t="s">
        <v>12</v>
      </c>
      <c r="F5" s="13" t="s">
        <v>59</v>
      </c>
    </row>
    <row r="6" spans="1:6" s="16" customFormat="1" ht="30" customHeight="1" x14ac:dyDescent="0.2">
      <c r="A6" s="14">
        <v>1</v>
      </c>
      <c r="B6" s="73" t="s">
        <v>310</v>
      </c>
      <c r="C6" s="73"/>
      <c r="D6" s="73"/>
      <c r="E6" s="74"/>
      <c r="F6" s="15"/>
    </row>
    <row r="7" spans="1:6" s="16" customFormat="1" ht="60" customHeight="1" x14ac:dyDescent="0.2">
      <c r="A7" s="17" t="s">
        <v>67</v>
      </c>
      <c r="B7" s="18" t="s">
        <v>169</v>
      </c>
      <c r="C7" s="19" t="s">
        <v>421</v>
      </c>
      <c r="D7" s="2"/>
      <c r="E7" s="20" t="s">
        <v>14</v>
      </c>
      <c r="F7" s="15"/>
    </row>
    <row r="8" spans="1:6" s="16" customFormat="1" ht="174.95" customHeight="1" x14ac:dyDescent="0.2">
      <c r="A8" s="17" t="s">
        <v>19</v>
      </c>
      <c r="B8" s="18" t="s">
        <v>189</v>
      </c>
      <c r="C8" s="19" t="s">
        <v>215</v>
      </c>
      <c r="D8" s="2"/>
      <c r="E8" s="20" t="s">
        <v>14</v>
      </c>
      <c r="F8" s="15"/>
    </row>
    <row r="9" spans="1:6" s="16" customFormat="1" ht="174.95" customHeight="1" x14ac:dyDescent="0.2">
      <c r="A9" s="17" t="s">
        <v>13</v>
      </c>
      <c r="B9" s="18" t="s">
        <v>190</v>
      </c>
      <c r="C9" s="19" t="s">
        <v>216</v>
      </c>
      <c r="D9" s="2"/>
      <c r="E9" s="20" t="s">
        <v>14</v>
      </c>
      <c r="F9" s="15"/>
    </row>
    <row r="10" spans="1:6" s="16" customFormat="1" ht="106.5" customHeight="1" x14ac:dyDescent="0.2">
      <c r="A10" s="17" t="s">
        <v>55</v>
      </c>
      <c r="B10" s="18" t="s">
        <v>62</v>
      </c>
      <c r="C10" s="19" t="s">
        <v>199</v>
      </c>
      <c r="D10" s="2"/>
      <c r="E10" s="20" t="s">
        <v>14</v>
      </c>
      <c r="F10" s="15"/>
    </row>
    <row r="11" spans="1:6" s="16" customFormat="1" ht="75" customHeight="1" x14ac:dyDescent="0.2">
      <c r="A11" s="17" t="s">
        <v>15</v>
      </c>
      <c r="B11" s="18" t="s">
        <v>64</v>
      </c>
      <c r="C11" s="19" t="s">
        <v>63</v>
      </c>
      <c r="D11" s="2"/>
      <c r="E11" s="20" t="s">
        <v>14</v>
      </c>
      <c r="F11" s="15"/>
    </row>
    <row r="12" spans="1:6" s="16" customFormat="1" ht="75" customHeight="1" x14ac:dyDescent="0.2">
      <c r="A12" s="17" t="s">
        <v>16</v>
      </c>
      <c r="B12" s="18" t="s">
        <v>66</v>
      </c>
      <c r="C12" s="19" t="s">
        <v>65</v>
      </c>
      <c r="D12" s="2"/>
      <c r="E12" s="20" t="s">
        <v>14</v>
      </c>
      <c r="F12" s="15"/>
    </row>
    <row r="13" spans="1:6" s="16" customFormat="1" ht="120.95" customHeight="1" x14ac:dyDescent="0.2">
      <c r="A13" s="17" t="s">
        <v>18</v>
      </c>
      <c r="B13" s="18" t="s">
        <v>311</v>
      </c>
      <c r="C13" s="19" t="s">
        <v>522</v>
      </c>
      <c r="D13" s="2"/>
      <c r="E13" s="20" t="s">
        <v>14</v>
      </c>
      <c r="F13" s="15"/>
    </row>
    <row r="14" spans="1:6" s="16" customFormat="1" ht="30" customHeight="1" x14ac:dyDescent="0.2">
      <c r="A14" s="14">
        <v>2</v>
      </c>
      <c r="B14" s="73" t="s">
        <v>312</v>
      </c>
      <c r="C14" s="73"/>
      <c r="D14" s="73"/>
      <c r="E14" s="74"/>
      <c r="F14" s="15"/>
    </row>
    <row r="15" spans="1:6" s="24" customFormat="1" ht="60" customHeight="1" thickBot="1" x14ac:dyDescent="0.25">
      <c r="A15" s="17" t="s">
        <v>17</v>
      </c>
      <c r="B15" s="21" t="s">
        <v>61</v>
      </c>
      <c r="C15" s="26" t="s">
        <v>422</v>
      </c>
      <c r="D15" s="2"/>
      <c r="E15" s="22" t="s">
        <v>14</v>
      </c>
      <c r="F15" s="23"/>
    </row>
    <row r="16" spans="1:6" s="24" customFormat="1" ht="161.44999999999999" customHeight="1" thickBot="1" x14ac:dyDescent="0.25">
      <c r="A16" s="25" t="s">
        <v>73</v>
      </c>
      <c r="B16" s="21" t="s">
        <v>47</v>
      </c>
      <c r="C16" s="26" t="s">
        <v>489</v>
      </c>
      <c r="D16" s="2"/>
      <c r="E16" s="22" t="s">
        <v>58</v>
      </c>
      <c r="F16" s="27">
        <v>400</v>
      </c>
    </row>
    <row r="17" spans="1:6" s="24" customFormat="1" ht="200.1" customHeight="1" thickBot="1" x14ac:dyDescent="0.25">
      <c r="A17" s="25" t="s">
        <v>74</v>
      </c>
      <c r="B17" s="21" t="s">
        <v>48</v>
      </c>
      <c r="C17" s="26" t="s">
        <v>459</v>
      </c>
      <c r="D17" s="2"/>
      <c r="E17" s="22" t="s">
        <v>58</v>
      </c>
      <c r="F17" s="27">
        <v>100</v>
      </c>
    </row>
    <row r="18" spans="1:6" s="16" customFormat="1" ht="114" x14ac:dyDescent="0.2">
      <c r="A18" s="17" t="s">
        <v>75</v>
      </c>
      <c r="B18" s="18" t="s">
        <v>49</v>
      </c>
      <c r="C18" s="19" t="s">
        <v>293</v>
      </c>
      <c r="D18" s="2"/>
      <c r="E18" s="20" t="s">
        <v>14</v>
      </c>
      <c r="F18" s="28"/>
    </row>
    <row r="19" spans="1:6" s="16" customFormat="1" ht="30" customHeight="1" x14ac:dyDescent="0.2">
      <c r="A19" s="14">
        <v>3</v>
      </c>
      <c r="B19" s="73" t="s">
        <v>313</v>
      </c>
      <c r="C19" s="73"/>
      <c r="D19" s="73"/>
      <c r="E19" s="74"/>
      <c r="F19" s="15"/>
    </row>
    <row r="20" spans="1:6" s="24" customFormat="1" ht="90" customHeight="1" thickBot="1" x14ac:dyDescent="0.25">
      <c r="A20" s="17" t="s">
        <v>20</v>
      </c>
      <c r="B20" s="21" t="s">
        <v>294</v>
      </c>
      <c r="C20" s="19" t="s">
        <v>423</v>
      </c>
      <c r="D20" s="2"/>
      <c r="E20" s="22" t="s">
        <v>14</v>
      </c>
      <c r="F20" s="29"/>
    </row>
    <row r="21" spans="1:6" s="24" customFormat="1" ht="214.5" customHeight="1" thickBot="1" x14ac:dyDescent="0.25">
      <c r="A21" s="25" t="s">
        <v>21</v>
      </c>
      <c r="B21" s="21" t="s">
        <v>295</v>
      </c>
      <c r="C21" s="26" t="s">
        <v>460</v>
      </c>
      <c r="D21" s="2"/>
      <c r="E21" s="22" t="s">
        <v>53</v>
      </c>
      <c r="F21" s="27">
        <v>400</v>
      </c>
    </row>
    <row r="22" spans="1:6" s="24" customFormat="1" ht="60" customHeight="1" thickBot="1" x14ac:dyDescent="0.25">
      <c r="A22" s="17" t="s">
        <v>22</v>
      </c>
      <c r="B22" s="21" t="s">
        <v>167</v>
      </c>
      <c r="C22" s="26" t="s">
        <v>424</v>
      </c>
      <c r="D22" s="2"/>
      <c r="E22" s="22" t="s">
        <v>14</v>
      </c>
      <c r="F22" s="29"/>
    </row>
    <row r="23" spans="1:6" s="24" customFormat="1" ht="172.5" customHeight="1" thickBot="1" x14ac:dyDescent="0.25">
      <c r="A23" s="25" t="s">
        <v>23</v>
      </c>
      <c r="B23" s="21" t="s">
        <v>168</v>
      </c>
      <c r="C23" s="26" t="s">
        <v>461</v>
      </c>
      <c r="D23" s="2"/>
      <c r="E23" s="22" t="s">
        <v>53</v>
      </c>
      <c r="F23" s="27">
        <v>400</v>
      </c>
    </row>
    <row r="24" spans="1:6" s="24" customFormat="1" ht="72" thickBot="1" x14ac:dyDescent="0.25">
      <c r="A24" s="17" t="s">
        <v>24</v>
      </c>
      <c r="B24" s="21" t="s">
        <v>426</v>
      </c>
      <c r="C24" s="26" t="s">
        <v>444</v>
      </c>
      <c r="D24" s="2"/>
      <c r="E24" s="22" t="s">
        <v>14</v>
      </c>
      <c r="F24" s="30"/>
    </row>
    <row r="25" spans="1:6" s="24" customFormat="1" ht="170.45" customHeight="1" thickBot="1" x14ac:dyDescent="0.25">
      <c r="A25" s="25" t="s">
        <v>52</v>
      </c>
      <c r="B25" s="21" t="s">
        <v>427</v>
      </c>
      <c r="C25" s="26" t="s">
        <v>462</v>
      </c>
      <c r="D25" s="2"/>
      <c r="E25" s="22" t="s">
        <v>58</v>
      </c>
      <c r="F25" s="27">
        <v>300</v>
      </c>
    </row>
    <row r="26" spans="1:6" s="24" customFormat="1" ht="71.25" x14ac:dyDescent="0.2">
      <c r="A26" s="17" t="s">
        <v>90</v>
      </c>
      <c r="B26" s="21" t="s">
        <v>197</v>
      </c>
      <c r="C26" s="31" t="s">
        <v>463</v>
      </c>
      <c r="D26" s="2"/>
      <c r="E26" s="22" t="s">
        <v>14</v>
      </c>
      <c r="F26" s="23"/>
    </row>
    <row r="27" spans="1:6" s="24" customFormat="1" ht="60" customHeight="1" x14ac:dyDescent="0.2">
      <c r="A27" s="17" t="s">
        <v>303</v>
      </c>
      <c r="B27" s="21" t="s">
        <v>166</v>
      </c>
      <c r="C27" s="19" t="s">
        <v>428</v>
      </c>
      <c r="D27" s="2"/>
      <c r="E27" s="22" t="s">
        <v>14</v>
      </c>
      <c r="F27" s="23"/>
    </row>
    <row r="28" spans="1:6" s="24" customFormat="1" ht="85.5" x14ac:dyDescent="0.2">
      <c r="A28" s="17" t="s">
        <v>335</v>
      </c>
      <c r="B28" s="21" t="s">
        <v>290</v>
      </c>
      <c r="C28" s="31" t="s">
        <v>445</v>
      </c>
      <c r="D28" s="2"/>
      <c r="E28" s="22" t="s">
        <v>14</v>
      </c>
      <c r="F28" s="23"/>
    </row>
    <row r="29" spans="1:6" s="24" customFormat="1" ht="60" customHeight="1" x14ac:dyDescent="0.2">
      <c r="A29" s="17" t="s">
        <v>336</v>
      </c>
      <c r="B29" s="21" t="s">
        <v>287</v>
      </c>
      <c r="C29" s="26" t="s">
        <v>286</v>
      </c>
      <c r="D29" s="2"/>
      <c r="E29" s="22" t="s">
        <v>14</v>
      </c>
      <c r="F29" s="23"/>
    </row>
    <row r="30" spans="1:6" s="24" customFormat="1" ht="60" customHeight="1" x14ac:dyDescent="0.2">
      <c r="A30" s="17" t="s">
        <v>337</v>
      </c>
      <c r="B30" s="21" t="s">
        <v>446</v>
      </c>
      <c r="C30" s="26" t="s">
        <v>213</v>
      </c>
      <c r="D30" s="2"/>
      <c r="E30" s="22" t="s">
        <v>14</v>
      </c>
      <c r="F30" s="23"/>
    </row>
    <row r="31" spans="1:6" s="24" customFormat="1" ht="60" customHeight="1" x14ac:dyDescent="0.2">
      <c r="A31" s="17" t="s">
        <v>338</v>
      </c>
      <c r="B31" s="21" t="s">
        <v>288</v>
      </c>
      <c r="C31" s="26" t="s">
        <v>429</v>
      </c>
      <c r="D31" s="2"/>
      <c r="E31" s="22" t="s">
        <v>14</v>
      </c>
      <c r="F31" s="23"/>
    </row>
    <row r="32" spans="1:6" s="24" customFormat="1" ht="146.44999999999999" customHeight="1" x14ac:dyDescent="0.2">
      <c r="A32" s="25" t="s">
        <v>339</v>
      </c>
      <c r="B32" s="21" t="s">
        <v>289</v>
      </c>
      <c r="C32" s="26" t="s">
        <v>467</v>
      </c>
      <c r="D32" s="2"/>
      <c r="E32" s="22" t="s">
        <v>53</v>
      </c>
      <c r="F32" s="22">
        <v>400</v>
      </c>
    </row>
    <row r="33" spans="1:6" s="24" customFormat="1" ht="42.75" x14ac:dyDescent="0.2">
      <c r="A33" s="17" t="s">
        <v>340</v>
      </c>
      <c r="B33" s="21" t="s">
        <v>292</v>
      </c>
      <c r="C33" s="26" t="s">
        <v>291</v>
      </c>
      <c r="D33" s="2"/>
      <c r="E33" s="22" t="s">
        <v>14</v>
      </c>
      <c r="F33" s="23"/>
    </row>
    <row r="34" spans="1:6" s="24" customFormat="1" ht="71.25" x14ac:dyDescent="0.2">
      <c r="A34" s="17" t="s">
        <v>341</v>
      </c>
      <c r="B34" s="21" t="s">
        <v>447</v>
      </c>
      <c r="C34" s="26" t="s">
        <v>449</v>
      </c>
      <c r="D34" s="2"/>
      <c r="E34" s="22" t="s">
        <v>14</v>
      </c>
      <c r="F34" s="23"/>
    </row>
    <row r="35" spans="1:6" s="24" customFormat="1" ht="149.1" customHeight="1" x14ac:dyDescent="0.2">
      <c r="A35" s="17" t="s">
        <v>448</v>
      </c>
      <c r="B35" s="21" t="s">
        <v>165</v>
      </c>
      <c r="C35" s="26" t="s">
        <v>436</v>
      </c>
      <c r="D35" s="2"/>
      <c r="E35" s="22" t="s">
        <v>14</v>
      </c>
      <c r="F35" s="23"/>
    </row>
    <row r="36" spans="1:6" s="16" customFormat="1" ht="30" customHeight="1" x14ac:dyDescent="0.2">
      <c r="A36" s="14">
        <v>4</v>
      </c>
      <c r="B36" s="73" t="s">
        <v>314</v>
      </c>
      <c r="C36" s="73"/>
      <c r="D36" s="73"/>
      <c r="E36" s="74"/>
      <c r="F36" s="15"/>
    </row>
    <row r="37" spans="1:6" s="16" customFormat="1" ht="69.95" customHeight="1" x14ac:dyDescent="0.2">
      <c r="A37" s="17" t="s">
        <v>25</v>
      </c>
      <c r="B37" s="18" t="s">
        <v>51</v>
      </c>
      <c r="C37" s="19" t="s">
        <v>217</v>
      </c>
      <c r="D37" s="2"/>
      <c r="E37" s="20" t="s">
        <v>14</v>
      </c>
      <c r="F37" s="15"/>
    </row>
    <row r="38" spans="1:6" s="16" customFormat="1" ht="60" customHeight="1" x14ac:dyDescent="0.2">
      <c r="A38" s="17" t="s">
        <v>26</v>
      </c>
      <c r="B38" s="18" t="s">
        <v>68</v>
      </c>
      <c r="C38" s="19" t="s">
        <v>69</v>
      </c>
      <c r="D38" s="2"/>
      <c r="E38" s="20" t="s">
        <v>14</v>
      </c>
      <c r="F38" s="15"/>
    </row>
    <row r="39" spans="1:6" s="16" customFormat="1" ht="60" customHeight="1" x14ac:dyDescent="0.2">
      <c r="A39" s="17" t="s">
        <v>27</v>
      </c>
      <c r="B39" s="18" t="s">
        <v>71</v>
      </c>
      <c r="C39" s="19" t="s">
        <v>203</v>
      </c>
      <c r="D39" s="2"/>
      <c r="E39" s="20" t="s">
        <v>14</v>
      </c>
      <c r="F39" s="15"/>
    </row>
    <row r="40" spans="1:6" s="16" customFormat="1" ht="60" customHeight="1" x14ac:dyDescent="0.2">
      <c r="A40" s="17" t="s">
        <v>28</v>
      </c>
      <c r="B40" s="18" t="s">
        <v>72</v>
      </c>
      <c r="C40" s="19" t="s">
        <v>70</v>
      </c>
      <c r="D40" s="2"/>
      <c r="E40" s="20" t="s">
        <v>14</v>
      </c>
      <c r="F40" s="15"/>
    </row>
    <row r="41" spans="1:6" s="24" customFormat="1" ht="90" customHeight="1" x14ac:dyDescent="0.2">
      <c r="A41" s="17" t="s">
        <v>29</v>
      </c>
      <c r="B41" s="21" t="s">
        <v>126</v>
      </c>
      <c r="C41" s="31" t="s">
        <v>468</v>
      </c>
      <c r="D41" s="2"/>
      <c r="E41" s="22" t="s">
        <v>14</v>
      </c>
      <c r="F41" s="23"/>
    </row>
    <row r="42" spans="1:6" s="24" customFormat="1" ht="297.60000000000002" customHeight="1" x14ac:dyDescent="0.2">
      <c r="A42" s="17" t="s">
        <v>91</v>
      </c>
      <c r="B42" s="21" t="s">
        <v>125</v>
      </c>
      <c r="C42" s="31" t="s">
        <v>525</v>
      </c>
      <c r="D42" s="2"/>
      <c r="E42" s="22" t="s">
        <v>14</v>
      </c>
      <c r="F42" s="23"/>
    </row>
    <row r="43" spans="1:6" s="24" customFormat="1" ht="57" x14ac:dyDescent="0.2">
      <c r="A43" s="17" t="s">
        <v>92</v>
      </c>
      <c r="B43" s="21" t="s">
        <v>171</v>
      </c>
      <c r="C43" s="31" t="s">
        <v>543</v>
      </c>
      <c r="D43" s="2"/>
      <c r="E43" s="22" t="s">
        <v>14</v>
      </c>
      <c r="F43" s="23"/>
    </row>
    <row r="44" spans="1:6" s="24" customFormat="1" ht="114" x14ac:dyDescent="0.2">
      <c r="A44" s="17" t="s">
        <v>93</v>
      </c>
      <c r="B44" s="21" t="s">
        <v>127</v>
      </c>
      <c r="C44" s="31" t="s">
        <v>248</v>
      </c>
      <c r="D44" s="2"/>
      <c r="E44" s="22" t="s">
        <v>14</v>
      </c>
      <c r="F44" s="23"/>
    </row>
    <row r="45" spans="1:6" s="24" customFormat="1" ht="90" customHeight="1" x14ac:dyDescent="0.2">
      <c r="A45" s="17" t="s">
        <v>94</v>
      </c>
      <c r="B45" s="21" t="s">
        <v>128</v>
      </c>
      <c r="C45" s="31" t="s">
        <v>249</v>
      </c>
      <c r="D45" s="2"/>
      <c r="E45" s="22" t="s">
        <v>14</v>
      </c>
      <c r="F45" s="23"/>
    </row>
    <row r="46" spans="1:6" s="24" customFormat="1" ht="136.5" customHeight="1" x14ac:dyDescent="0.2">
      <c r="A46" s="17" t="s">
        <v>95</v>
      </c>
      <c r="B46" s="21" t="s">
        <v>129</v>
      </c>
      <c r="C46" s="31" t="s">
        <v>410</v>
      </c>
      <c r="D46" s="2"/>
      <c r="E46" s="22" t="s">
        <v>14</v>
      </c>
      <c r="F46" s="23"/>
    </row>
    <row r="47" spans="1:6" s="24" customFormat="1" ht="85.5" x14ac:dyDescent="0.2">
      <c r="A47" s="17" t="s">
        <v>96</v>
      </c>
      <c r="B47" s="21" t="s">
        <v>130</v>
      </c>
      <c r="C47" s="31" t="s">
        <v>250</v>
      </c>
      <c r="D47" s="2"/>
      <c r="E47" s="22" t="s">
        <v>14</v>
      </c>
      <c r="F47" s="23"/>
    </row>
    <row r="48" spans="1:6" s="16" customFormat="1" ht="30" customHeight="1" x14ac:dyDescent="0.2">
      <c r="A48" s="14">
        <v>5</v>
      </c>
      <c r="B48" s="73" t="s">
        <v>315</v>
      </c>
      <c r="C48" s="73"/>
      <c r="D48" s="73"/>
      <c r="E48" s="74"/>
      <c r="F48" s="15"/>
    </row>
    <row r="49" spans="1:6" s="16" customFormat="1" ht="135" customHeight="1" thickBot="1" x14ac:dyDescent="0.25">
      <c r="A49" s="17" t="s">
        <v>30</v>
      </c>
      <c r="B49" s="18" t="s">
        <v>218</v>
      </c>
      <c r="C49" s="19" t="s">
        <v>172</v>
      </c>
      <c r="D49" s="2"/>
      <c r="E49" s="20" t="s">
        <v>14</v>
      </c>
      <c r="F49" s="15"/>
    </row>
    <row r="50" spans="1:6" s="24" customFormat="1" ht="194.1" customHeight="1" thickBot="1" x14ac:dyDescent="0.25">
      <c r="A50" s="25" t="s">
        <v>31</v>
      </c>
      <c r="B50" s="21" t="s">
        <v>219</v>
      </c>
      <c r="C50" s="26" t="s">
        <v>469</v>
      </c>
      <c r="D50" s="2"/>
      <c r="E50" s="22" t="s">
        <v>58</v>
      </c>
      <c r="F50" s="27">
        <v>400</v>
      </c>
    </row>
    <row r="51" spans="1:6" s="16" customFormat="1" ht="129" customHeight="1" x14ac:dyDescent="0.2">
      <c r="A51" s="17" t="s">
        <v>32</v>
      </c>
      <c r="B51" s="18" t="s">
        <v>81</v>
      </c>
      <c r="C51" s="26" t="s">
        <v>470</v>
      </c>
      <c r="D51" s="2"/>
      <c r="E51" s="20" t="s">
        <v>14</v>
      </c>
      <c r="F51" s="15"/>
    </row>
    <row r="52" spans="1:6" s="16" customFormat="1" ht="69.95" customHeight="1" x14ac:dyDescent="0.2">
      <c r="A52" s="17" t="s">
        <v>230</v>
      </c>
      <c r="B52" s="18" t="s">
        <v>316</v>
      </c>
      <c r="C52" s="19" t="s">
        <v>76</v>
      </c>
      <c r="D52" s="2"/>
      <c r="E52" s="20" t="s">
        <v>14</v>
      </c>
      <c r="F52" s="15"/>
    </row>
    <row r="53" spans="1:6" s="16" customFormat="1" ht="69.95" customHeight="1" x14ac:dyDescent="0.2">
      <c r="A53" s="17" t="s">
        <v>234</v>
      </c>
      <c r="B53" s="18" t="s">
        <v>77</v>
      </c>
      <c r="C53" s="19" t="s">
        <v>78</v>
      </c>
      <c r="D53" s="2"/>
      <c r="E53" s="20" t="s">
        <v>14</v>
      </c>
      <c r="F53" s="15"/>
    </row>
    <row r="54" spans="1:6" s="16" customFormat="1" ht="69.95" customHeight="1" x14ac:dyDescent="0.2">
      <c r="A54" s="17" t="s">
        <v>240</v>
      </c>
      <c r="B54" s="18" t="s">
        <v>79</v>
      </c>
      <c r="C54" s="19" t="s">
        <v>80</v>
      </c>
      <c r="D54" s="2"/>
      <c r="E54" s="20" t="s">
        <v>14</v>
      </c>
      <c r="F54" s="15"/>
    </row>
    <row r="55" spans="1:6" s="24" customFormat="1" ht="72" thickBot="1" x14ac:dyDescent="0.25">
      <c r="A55" s="17" t="s">
        <v>241</v>
      </c>
      <c r="B55" s="21" t="s">
        <v>238</v>
      </c>
      <c r="C55" s="26" t="s">
        <v>237</v>
      </c>
      <c r="D55" s="2"/>
      <c r="E55" s="22" t="s">
        <v>14</v>
      </c>
      <c r="F55" s="23"/>
    </row>
    <row r="56" spans="1:6" s="24" customFormat="1" ht="143.25" thickBot="1" x14ac:dyDescent="0.25">
      <c r="A56" s="25" t="s">
        <v>242</v>
      </c>
      <c r="B56" s="21" t="s">
        <v>239</v>
      </c>
      <c r="C56" s="26" t="s">
        <v>471</v>
      </c>
      <c r="D56" s="2"/>
      <c r="E56" s="22" t="s">
        <v>58</v>
      </c>
      <c r="F56" s="27">
        <v>200</v>
      </c>
    </row>
    <row r="57" spans="1:6" s="24" customFormat="1" ht="57" x14ac:dyDescent="0.2">
      <c r="A57" s="17" t="s">
        <v>243</v>
      </c>
      <c r="B57" s="21" t="s">
        <v>236</v>
      </c>
      <c r="C57" s="26" t="s">
        <v>235</v>
      </c>
      <c r="D57" s="2"/>
      <c r="E57" s="22" t="s">
        <v>14</v>
      </c>
      <c r="F57" s="23"/>
    </row>
    <row r="58" spans="1:6" s="24" customFormat="1" ht="126.6" customHeight="1" x14ac:dyDescent="0.2">
      <c r="A58" s="17" t="s">
        <v>343</v>
      </c>
      <c r="B58" s="21" t="s">
        <v>107</v>
      </c>
      <c r="C58" s="26" t="s">
        <v>411</v>
      </c>
      <c r="D58" s="2"/>
      <c r="E58" s="22" t="s">
        <v>14</v>
      </c>
      <c r="F58" s="23"/>
    </row>
    <row r="59" spans="1:6" s="24" customFormat="1" ht="60" customHeight="1" x14ac:dyDescent="0.2">
      <c r="A59" s="17" t="s">
        <v>344</v>
      </c>
      <c r="B59" s="21" t="s">
        <v>82</v>
      </c>
      <c r="C59" s="26" t="s">
        <v>228</v>
      </c>
      <c r="D59" s="2"/>
      <c r="E59" s="22" t="s">
        <v>14</v>
      </c>
      <c r="F59" s="23"/>
    </row>
    <row r="60" spans="1:6" s="24" customFormat="1" ht="60" customHeight="1" x14ac:dyDescent="0.2">
      <c r="A60" s="17" t="s">
        <v>345</v>
      </c>
      <c r="B60" s="21" t="s">
        <v>83</v>
      </c>
      <c r="C60" s="26" t="s">
        <v>227</v>
      </c>
      <c r="D60" s="2"/>
      <c r="E60" s="22" t="s">
        <v>14</v>
      </c>
      <c r="F60" s="23"/>
    </row>
    <row r="61" spans="1:6" s="24" customFormat="1" ht="42.75" x14ac:dyDescent="0.2">
      <c r="A61" s="17" t="s">
        <v>346</v>
      </c>
      <c r="B61" s="21" t="s">
        <v>244</v>
      </c>
      <c r="C61" s="26" t="s">
        <v>245</v>
      </c>
      <c r="D61" s="2"/>
      <c r="E61" s="22" t="s">
        <v>14</v>
      </c>
      <c r="F61" s="23"/>
    </row>
    <row r="62" spans="1:6" s="24" customFormat="1" ht="222" customHeight="1" x14ac:dyDescent="0.2">
      <c r="A62" s="17" t="s">
        <v>347</v>
      </c>
      <c r="B62" s="21" t="s">
        <v>110</v>
      </c>
      <c r="C62" s="26" t="s">
        <v>246</v>
      </c>
      <c r="D62" s="2"/>
      <c r="E62" s="22" t="s">
        <v>14</v>
      </c>
      <c r="F62" s="23"/>
    </row>
    <row r="63" spans="1:6" s="24" customFormat="1" ht="60" customHeight="1" x14ac:dyDescent="0.2">
      <c r="A63" s="17" t="s">
        <v>348</v>
      </c>
      <c r="B63" s="21" t="s">
        <v>342</v>
      </c>
      <c r="C63" s="31" t="s">
        <v>450</v>
      </c>
      <c r="D63" s="2"/>
      <c r="E63" s="22" t="s">
        <v>14</v>
      </c>
      <c r="F63" s="23"/>
    </row>
    <row r="64" spans="1:6" s="24" customFormat="1" x14ac:dyDescent="0.2">
      <c r="A64" s="32">
        <v>6</v>
      </c>
      <c r="B64" s="67" t="s">
        <v>317</v>
      </c>
      <c r="C64" s="67"/>
      <c r="D64" s="67"/>
      <c r="E64" s="68"/>
      <c r="F64" s="23"/>
    </row>
    <row r="65" spans="1:6" s="24" customFormat="1" ht="20.100000000000001" customHeight="1" x14ac:dyDescent="0.2">
      <c r="A65" s="75" t="s">
        <v>84</v>
      </c>
      <c r="B65" s="76"/>
      <c r="C65" s="77"/>
      <c r="D65" s="33"/>
      <c r="E65" s="34"/>
      <c r="F65" s="23"/>
    </row>
    <row r="66" spans="1:6" s="16" customFormat="1" ht="258" customHeight="1" x14ac:dyDescent="0.2">
      <c r="A66" s="17" t="s">
        <v>33</v>
      </c>
      <c r="B66" s="18" t="s">
        <v>134</v>
      </c>
      <c r="C66" s="26" t="s">
        <v>472</v>
      </c>
      <c r="D66" s="2"/>
      <c r="E66" s="20" t="s">
        <v>14</v>
      </c>
      <c r="F66" s="15"/>
    </row>
    <row r="67" spans="1:6" s="16" customFormat="1" ht="158.44999999999999" customHeight="1" x14ac:dyDescent="0.2">
      <c r="A67" s="17" t="s">
        <v>34</v>
      </c>
      <c r="B67" s="18" t="s">
        <v>135</v>
      </c>
      <c r="C67" s="19" t="s">
        <v>473</v>
      </c>
      <c r="D67" s="2"/>
      <c r="E67" s="20" t="s">
        <v>14</v>
      </c>
      <c r="F67" s="15"/>
    </row>
    <row r="68" spans="1:6" s="16" customFormat="1" ht="99.75" x14ac:dyDescent="0.2">
      <c r="A68" s="17" t="s">
        <v>349</v>
      </c>
      <c r="B68" s="18" t="s">
        <v>136</v>
      </c>
      <c r="C68" s="19" t="s">
        <v>474</v>
      </c>
      <c r="D68" s="2"/>
      <c r="E68" s="20" t="s">
        <v>14</v>
      </c>
      <c r="F68" s="15"/>
    </row>
    <row r="69" spans="1:6" s="16" customFormat="1" ht="42.75" x14ac:dyDescent="0.2">
      <c r="A69" s="17" t="s">
        <v>350</v>
      </c>
      <c r="B69" s="18" t="s">
        <v>141</v>
      </c>
      <c r="C69" s="19" t="s">
        <v>140</v>
      </c>
      <c r="D69" s="2"/>
      <c r="E69" s="20" t="s">
        <v>14</v>
      </c>
      <c r="F69" s="15"/>
    </row>
    <row r="70" spans="1:6" s="16" customFormat="1" ht="42.75" x14ac:dyDescent="0.2">
      <c r="A70" s="17" t="s">
        <v>351</v>
      </c>
      <c r="B70" s="18" t="s">
        <v>142</v>
      </c>
      <c r="C70" s="19" t="s">
        <v>143</v>
      </c>
      <c r="D70" s="2"/>
      <c r="E70" s="20" t="s">
        <v>14</v>
      </c>
      <c r="F70" s="15"/>
    </row>
    <row r="71" spans="1:6" s="24" customFormat="1" ht="69.95" customHeight="1" x14ac:dyDescent="0.2">
      <c r="A71" s="17" t="s">
        <v>399</v>
      </c>
      <c r="B71" s="21" t="s">
        <v>87</v>
      </c>
      <c r="C71" s="26" t="s">
        <v>225</v>
      </c>
      <c r="D71" s="2"/>
      <c r="E71" s="22" t="s">
        <v>14</v>
      </c>
      <c r="F71" s="23"/>
    </row>
    <row r="72" spans="1:6" s="24" customFormat="1" ht="69.95" customHeight="1" x14ac:dyDescent="0.2">
      <c r="A72" s="17" t="s">
        <v>400</v>
      </c>
      <c r="B72" s="21" t="s">
        <v>88</v>
      </c>
      <c r="C72" s="26" t="s">
        <v>224</v>
      </c>
      <c r="D72" s="2"/>
      <c r="E72" s="22" t="s">
        <v>14</v>
      </c>
      <c r="F72" s="23"/>
    </row>
    <row r="73" spans="1:6" s="24" customFormat="1" ht="69.95" customHeight="1" x14ac:dyDescent="0.2">
      <c r="A73" s="17" t="s">
        <v>401</v>
      </c>
      <c r="B73" s="21" t="s">
        <v>89</v>
      </c>
      <c r="C73" s="26" t="s">
        <v>223</v>
      </c>
      <c r="D73" s="2"/>
      <c r="E73" s="22" t="s">
        <v>14</v>
      </c>
      <c r="F73" s="23"/>
    </row>
    <row r="74" spans="1:6" s="24" customFormat="1" ht="69.95" customHeight="1" x14ac:dyDescent="0.2">
      <c r="A74" s="17" t="s">
        <v>402</v>
      </c>
      <c r="B74" s="21" t="s">
        <v>97</v>
      </c>
      <c r="C74" s="26" t="s">
        <v>222</v>
      </c>
      <c r="D74" s="2"/>
      <c r="E74" s="22" t="s">
        <v>14</v>
      </c>
      <c r="F74" s="23"/>
    </row>
    <row r="75" spans="1:6" s="24" customFormat="1" ht="90" customHeight="1" x14ac:dyDescent="0.2">
      <c r="A75" s="17" t="s">
        <v>403</v>
      </c>
      <c r="B75" s="21" t="s">
        <v>101</v>
      </c>
      <c r="C75" s="26" t="s">
        <v>229</v>
      </c>
      <c r="D75" s="2"/>
      <c r="E75" s="22" t="s">
        <v>14</v>
      </c>
      <c r="F75" s="23"/>
    </row>
    <row r="76" spans="1:6" s="24" customFormat="1" x14ac:dyDescent="0.2">
      <c r="A76" s="32">
        <v>7</v>
      </c>
      <c r="B76" s="67" t="s">
        <v>318</v>
      </c>
      <c r="C76" s="67"/>
      <c r="D76" s="67"/>
      <c r="E76" s="68"/>
      <c r="F76" s="23"/>
    </row>
    <row r="77" spans="1:6" s="24" customFormat="1" ht="20.100000000000001" customHeight="1" x14ac:dyDescent="0.2">
      <c r="A77" s="75" t="s">
        <v>84</v>
      </c>
      <c r="B77" s="76"/>
      <c r="C77" s="77"/>
      <c r="D77" s="33"/>
      <c r="E77" s="34"/>
      <c r="F77" s="23"/>
    </row>
    <row r="78" spans="1:6" s="24" customFormat="1" ht="88.5" customHeight="1" x14ac:dyDescent="0.2">
      <c r="A78" s="25" t="s">
        <v>35</v>
      </c>
      <c r="B78" s="21" t="s">
        <v>85</v>
      </c>
      <c r="C78" s="26" t="s">
        <v>226</v>
      </c>
      <c r="D78" s="2"/>
      <c r="E78" s="22" t="s">
        <v>14</v>
      </c>
      <c r="F78" s="23"/>
    </row>
    <row r="79" spans="1:6" s="24" customFormat="1" ht="57" x14ac:dyDescent="0.2">
      <c r="A79" s="25" t="s">
        <v>36</v>
      </c>
      <c r="B79" s="21" t="s">
        <v>297</v>
      </c>
      <c r="C79" s="26" t="s">
        <v>296</v>
      </c>
      <c r="D79" s="2"/>
      <c r="E79" s="22" t="s">
        <v>14</v>
      </c>
      <c r="F79" s="23"/>
    </row>
    <row r="80" spans="1:6" s="24" customFormat="1" ht="71.25" x14ac:dyDescent="0.2">
      <c r="A80" s="25" t="s">
        <v>38</v>
      </c>
      <c r="B80" s="21" t="s">
        <v>319</v>
      </c>
      <c r="C80" s="26" t="s">
        <v>86</v>
      </c>
      <c r="D80" s="2"/>
      <c r="E80" s="22" t="s">
        <v>14</v>
      </c>
      <c r="F80" s="23"/>
    </row>
    <row r="81" spans="1:6" s="24" customFormat="1" ht="69.95" customHeight="1" x14ac:dyDescent="0.2">
      <c r="A81" s="25" t="s">
        <v>39</v>
      </c>
      <c r="B81" s="21" t="s">
        <v>98</v>
      </c>
      <c r="C81" s="26" t="s">
        <v>221</v>
      </c>
      <c r="D81" s="2"/>
      <c r="E81" s="22" t="s">
        <v>14</v>
      </c>
      <c r="F81" s="23"/>
    </row>
    <row r="82" spans="1:6" s="24" customFormat="1" ht="80.099999999999994" customHeight="1" x14ac:dyDescent="0.2">
      <c r="A82" s="25" t="s">
        <v>352</v>
      </c>
      <c r="B82" s="21" t="s">
        <v>99</v>
      </c>
      <c r="C82" s="26" t="s">
        <v>220</v>
      </c>
      <c r="D82" s="2"/>
      <c r="E82" s="22" t="s">
        <v>14</v>
      </c>
      <c r="F82" s="23"/>
    </row>
    <row r="83" spans="1:6" s="24" customFormat="1" ht="80.099999999999994" customHeight="1" x14ac:dyDescent="0.2">
      <c r="A83" s="25" t="s">
        <v>353</v>
      </c>
      <c r="B83" s="21" t="s">
        <v>100</v>
      </c>
      <c r="C83" s="26" t="s">
        <v>475</v>
      </c>
      <c r="D83" s="2"/>
      <c r="E83" s="22" t="s">
        <v>14</v>
      </c>
      <c r="F83" s="23"/>
    </row>
    <row r="84" spans="1:6" s="24" customFormat="1" ht="69.95" customHeight="1" x14ac:dyDescent="0.2">
      <c r="A84" s="25" t="s">
        <v>354</v>
      </c>
      <c r="B84" s="21" t="s">
        <v>321</v>
      </c>
      <c r="C84" s="26" t="s">
        <v>102</v>
      </c>
      <c r="D84" s="2"/>
      <c r="E84" s="22" t="s">
        <v>14</v>
      </c>
      <c r="F84" s="23"/>
    </row>
    <row r="85" spans="1:6" s="24" customFormat="1" ht="69.95" customHeight="1" x14ac:dyDescent="0.2">
      <c r="A85" s="25" t="s">
        <v>355</v>
      </c>
      <c r="B85" s="21" t="s">
        <v>320</v>
      </c>
      <c r="C85" s="26" t="s">
        <v>103</v>
      </c>
      <c r="D85" s="2"/>
      <c r="E85" s="22" t="s">
        <v>14</v>
      </c>
      <c r="F85" s="23"/>
    </row>
    <row r="86" spans="1:6" s="24" customFormat="1" ht="69.95" customHeight="1" x14ac:dyDescent="0.2">
      <c r="A86" s="25" t="s">
        <v>356</v>
      </c>
      <c r="B86" s="21" t="s">
        <v>105</v>
      </c>
      <c r="C86" s="26" t="s">
        <v>104</v>
      </c>
      <c r="D86" s="2"/>
      <c r="E86" s="22" t="s">
        <v>14</v>
      </c>
      <c r="F86" s="23"/>
    </row>
    <row r="87" spans="1:6" s="24" customFormat="1" ht="42.6" customHeight="1" x14ac:dyDescent="0.2">
      <c r="A87" s="25" t="s">
        <v>357</v>
      </c>
      <c r="B87" s="21" t="s">
        <v>299</v>
      </c>
      <c r="C87" s="26" t="s">
        <v>300</v>
      </c>
      <c r="D87" s="2"/>
      <c r="E87" s="22" t="s">
        <v>14</v>
      </c>
      <c r="F87" s="23"/>
    </row>
    <row r="88" spans="1:6" s="24" customFormat="1" ht="207.95" customHeight="1" x14ac:dyDescent="0.2">
      <c r="A88" s="25" t="s">
        <v>404</v>
      </c>
      <c r="B88" s="21" t="s">
        <v>322</v>
      </c>
      <c r="C88" s="26" t="s">
        <v>106</v>
      </c>
      <c r="D88" s="2"/>
      <c r="E88" s="22" t="s">
        <v>14</v>
      </c>
      <c r="F88" s="23"/>
    </row>
    <row r="89" spans="1:6" s="24" customFormat="1" x14ac:dyDescent="0.2">
      <c r="A89" s="32">
        <v>8</v>
      </c>
      <c r="B89" s="67" t="s">
        <v>323</v>
      </c>
      <c r="C89" s="67"/>
      <c r="D89" s="67"/>
      <c r="E89" s="68"/>
      <c r="F89" s="23"/>
    </row>
    <row r="90" spans="1:6" s="24" customFormat="1" ht="99.95" customHeight="1" x14ac:dyDescent="0.2">
      <c r="A90" s="25" t="s">
        <v>40</v>
      </c>
      <c r="B90" s="21" t="s">
        <v>324</v>
      </c>
      <c r="C90" s="26" t="s">
        <v>476</v>
      </c>
      <c r="D90" s="2"/>
      <c r="E90" s="22" t="s">
        <v>14</v>
      </c>
      <c r="F90" s="23"/>
    </row>
    <row r="91" spans="1:6" s="24" customFormat="1" ht="69.95" customHeight="1" x14ac:dyDescent="0.2">
      <c r="A91" s="25" t="s">
        <v>41</v>
      </c>
      <c r="B91" s="21" t="s">
        <v>111</v>
      </c>
      <c r="C91" s="31" t="s">
        <v>307</v>
      </c>
      <c r="D91" s="2"/>
      <c r="E91" s="22" t="s">
        <v>14</v>
      </c>
      <c r="F91" s="23"/>
    </row>
    <row r="92" spans="1:6" s="24" customFormat="1" ht="60" customHeight="1" x14ac:dyDescent="0.2">
      <c r="A92" s="25" t="s">
        <v>42</v>
      </c>
      <c r="B92" s="21" t="s">
        <v>114</v>
      </c>
      <c r="C92" s="31" t="s">
        <v>112</v>
      </c>
      <c r="D92" s="2"/>
      <c r="E92" s="22" t="s">
        <v>14</v>
      </c>
      <c r="F92" s="23"/>
    </row>
    <row r="93" spans="1:6" s="24" customFormat="1" ht="60" customHeight="1" x14ac:dyDescent="0.2">
      <c r="A93" s="25" t="s">
        <v>43</v>
      </c>
      <c r="B93" s="21" t="s">
        <v>113</v>
      </c>
      <c r="C93" s="31" t="s">
        <v>115</v>
      </c>
      <c r="D93" s="2"/>
      <c r="E93" s="22" t="s">
        <v>14</v>
      </c>
      <c r="F93" s="23"/>
    </row>
    <row r="94" spans="1:6" s="24" customFormat="1" ht="60" customHeight="1" x14ac:dyDescent="0.2">
      <c r="A94" s="25" t="s">
        <v>358</v>
      </c>
      <c r="B94" s="21" t="s">
        <v>116</v>
      </c>
      <c r="C94" s="31" t="s">
        <v>247</v>
      </c>
      <c r="D94" s="2"/>
      <c r="E94" s="22" t="s">
        <v>14</v>
      </c>
      <c r="F94" s="23"/>
    </row>
    <row r="95" spans="1:6" s="24" customFormat="1" ht="69.95" customHeight="1" x14ac:dyDescent="0.2">
      <c r="A95" s="25" t="s">
        <v>359</v>
      </c>
      <c r="B95" s="21" t="s">
        <v>175</v>
      </c>
      <c r="C95" s="31" t="s">
        <v>208</v>
      </c>
      <c r="D95" s="2"/>
      <c r="E95" s="22" t="s">
        <v>14</v>
      </c>
      <c r="F95" s="23"/>
    </row>
    <row r="96" spans="1:6" s="24" customFormat="1" ht="60" customHeight="1" x14ac:dyDescent="0.2">
      <c r="A96" s="25" t="s">
        <v>360</v>
      </c>
      <c r="B96" s="21" t="s">
        <v>117</v>
      </c>
      <c r="C96" s="31" t="s">
        <v>204</v>
      </c>
      <c r="D96" s="2"/>
      <c r="E96" s="22" t="s">
        <v>14</v>
      </c>
      <c r="F96" s="23"/>
    </row>
    <row r="97" spans="1:6" s="24" customFormat="1" ht="60" customHeight="1" x14ac:dyDescent="0.2">
      <c r="A97" s="25" t="s">
        <v>361</v>
      </c>
      <c r="B97" s="21" t="s">
        <v>173</v>
      </c>
      <c r="C97" s="31" t="s">
        <v>174</v>
      </c>
      <c r="D97" s="2"/>
      <c r="E97" s="22" t="s">
        <v>14</v>
      </c>
      <c r="F97" s="23"/>
    </row>
    <row r="98" spans="1:6" s="24" customFormat="1" ht="60" customHeight="1" x14ac:dyDescent="0.2">
      <c r="A98" s="25" t="s">
        <v>362</v>
      </c>
      <c r="B98" s="21" t="s">
        <v>118</v>
      </c>
      <c r="C98" s="31" t="s">
        <v>205</v>
      </c>
      <c r="D98" s="2"/>
      <c r="E98" s="22" t="s">
        <v>14</v>
      </c>
      <c r="F98" s="23"/>
    </row>
    <row r="99" spans="1:6" s="24" customFormat="1" ht="60" customHeight="1" x14ac:dyDescent="0.2">
      <c r="A99" s="25" t="s">
        <v>363</v>
      </c>
      <c r="B99" s="21" t="s">
        <v>119</v>
      </c>
      <c r="C99" s="31" t="s">
        <v>206</v>
      </c>
      <c r="D99" s="2"/>
      <c r="E99" s="22" t="s">
        <v>14</v>
      </c>
      <c r="F99" s="23"/>
    </row>
    <row r="100" spans="1:6" s="24" customFormat="1" x14ac:dyDescent="0.2">
      <c r="A100" s="25" t="s">
        <v>364</v>
      </c>
      <c r="B100" s="89" t="s">
        <v>121</v>
      </c>
      <c r="C100" s="90"/>
      <c r="D100" s="90"/>
      <c r="E100" s="91"/>
      <c r="F100" s="23"/>
    </row>
    <row r="101" spans="1:6" s="24" customFormat="1" ht="69.95" customHeight="1" x14ac:dyDescent="0.2">
      <c r="A101" s="25" t="s">
        <v>365</v>
      </c>
      <c r="B101" s="21" t="s">
        <v>122</v>
      </c>
      <c r="C101" s="31" t="s">
        <v>209</v>
      </c>
      <c r="D101" s="2"/>
      <c r="E101" s="22" t="s">
        <v>14</v>
      </c>
      <c r="F101" s="23"/>
    </row>
    <row r="102" spans="1:6" s="24" customFormat="1" ht="60" customHeight="1" x14ac:dyDescent="0.2">
      <c r="A102" s="25" t="s">
        <v>366</v>
      </c>
      <c r="B102" s="21" t="s">
        <v>37</v>
      </c>
      <c r="C102" s="31" t="s">
        <v>210</v>
      </c>
      <c r="D102" s="2"/>
      <c r="E102" s="22" t="s">
        <v>14</v>
      </c>
      <c r="F102" s="23"/>
    </row>
    <row r="103" spans="1:6" s="24" customFormat="1" ht="90" customHeight="1" x14ac:dyDescent="0.2">
      <c r="A103" s="25" t="s">
        <v>398</v>
      </c>
      <c r="B103" s="21" t="s">
        <v>123</v>
      </c>
      <c r="C103" s="31" t="s">
        <v>211</v>
      </c>
      <c r="D103" s="2"/>
      <c r="E103" s="22" t="s">
        <v>14</v>
      </c>
      <c r="F103" s="23"/>
    </row>
    <row r="104" spans="1:6" s="24" customFormat="1" ht="126.6" customHeight="1" thickBot="1" x14ac:dyDescent="0.25">
      <c r="A104" s="25" t="s">
        <v>405</v>
      </c>
      <c r="B104" s="21" t="s">
        <v>232</v>
      </c>
      <c r="C104" s="26" t="s">
        <v>231</v>
      </c>
      <c r="D104" s="2"/>
      <c r="E104" s="22" t="s">
        <v>14</v>
      </c>
      <c r="F104" s="23"/>
    </row>
    <row r="105" spans="1:6" s="24" customFormat="1" ht="194.1" customHeight="1" thickBot="1" x14ac:dyDescent="0.25">
      <c r="A105" s="42" t="s">
        <v>406</v>
      </c>
      <c r="B105" s="21" t="s">
        <v>233</v>
      </c>
      <c r="C105" s="26" t="s">
        <v>477</v>
      </c>
      <c r="D105" s="2"/>
      <c r="E105" s="22" t="s">
        <v>58</v>
      </c>
      <c r="F105" s="27">
        <v>400</v>
      </c>
    </row>
    <row r="106" spans="1:6" s="24" customFormat="1" ht="114" x14ac:dyDescent="0.2">
      <c r="A106" s="25" t="s">
        <v>407</v>
      </c>
      <c r="B106" s="21" t="s">
        <v>109</v>
      </c>
      <c r="C106" s="26" t="s">
        <v>108</v>
      </c>
      <c r="D106" s="2"/>
      <c r="E106" s="22" t="s">
        <v>14</v>
      </c>
      <c r="F106" s="23"/>
    </row>
    <row r="107" spans="1:6" s="24" customFormat="1" x14ac:dyDescent="0.2">
      <c r="A107" s="32">
        <v>9</v>
      </c>
      <c r="B107" s="67" t="s">
        <v>325</v>
      </c>
      <c r="C107" s="67"/>
      <c r="D107" s="67"/>
      <c r="E107" s="68"/>
      <c r="F107" s="23"/>
    </row>
    <row r="108" spans="1:6" s="16" customFormat="1" ht="169.5" customHeight="1" x14ac:dyDescent="0.2">
      <c r="A108" s="17" t="s">
        <v>44</v>
      </c>
      <c r="B108" s="18" t="s">
        <v>131</v>
      </c>
      <c r="C108" s="35" t="s">
        <v>451</v>
      </c>
      <c r="D108" s="5"/>
      <c r="E108" s="20" t="s">
        <v>14</v>
      </c>
      <c r="F108" s="15"/>
    </row>
    <row r="109" spans="1:6" s="16" customFormat="1" ht="117.95" customHeight="1" x14ac:dyDescent="0.2">
      <c r="A109" s="17" t="s">
        <v>45</v>
      </c>
      <c r="B109" s="18" t="s">
        <v>132</v>
      </c>
      <c r="C109" s="35" t="s">
        <v>526</v>
      </c>
      <c r="D109" s="5"/>
      <c r="E109" s="20" t="s">
        <v>14</v>
      </c>
      <c r="F109" s="15"/>
    </row>
    <row r="110" spans="1:6" s="16" customFormat="1" ht="77.45" customHeight="1" x14ac:dyDescent="0.2">
      <c r="A110" s="17" t="s">
        <v>367</v>
      </c>
      <c r="B110" s="18" t="s">
        <v>133</v>
      </c>
      <c r="C110" s="35" t="s">
        <v>412</v>
      </c>
      <c r="D110" s="2"/>
      <c r="E110" s="20" t="s">
        <v>14</v>
      </c>
      <c r="F110" s="15"/>
    </row>
    <row r="111" spans="1:6" s="16" customFormat="1" ht="42.75" x14ac:dyDescent="0.2">
      <c r="A111" s="17" t="s">
        <v>368</v>
      </c>
      <c r="B111" s="18" t="s">
        <v>251</v>
      </c>
      <c r="C111" s="26" t="s">
        <v>452</v>
      </c>
      <c r="D111" s="2"/>
      <c r="E111" s="20" t="s">
        <v>14</v>
      </c>
      <c r="F111" s="15"/>
    </row>
    <row r="112" spans="1:6" s="24" customFormat="1" x14ac:dyDescent="0.2">
      <c r="A112" s="32">
        <v>10</v>
      </c>
      <c r="B112" s="67" t="s">
        <v>326</v>
      </c>
      <c r="C112" s="67"/>
      <c r="D112" s="67"/>
      <c r="E112" s="68"/>
      <c r="F112" s="23"/>
    </row>
    <row r="113" spans="1:6" s="24" customFormat="1" ht="42.75" x14ac:dyDescent="0.2">
      <c r="A113" s="25" t="s">
        <v>124</v>
      </c>
      <c r="B113" s="21" t="s">
        <v>138</v>
      </c>
      <c r="C113" s="26" t="s">
        <v>413</v>
      </c>
      <c r="D113" s="2"/>
      <c r="E113" s="22" t="s">
        <v>14</v>
      </c>
      <c r="F113" s="23"/>
    </row>
    <row r="114" spans="1:6" s="16" customFormat="1" ht="60" customHeight="1" x14ac:dyDescent="0.2">
      <c r="A114" s="25" t="s">
        <v>54</v>
      </c>
      <c r="B114" s="18" t="s">
        <v>148</v>
      </c>
      <c r="C114" s="26" t="s">
        <v>414</v>
      </c>
      <c r="D114" s="2"/>
      <c r="E114" s="20" t="s">
        <v>14</v>
      </c>
      <c r="F114" s="15"/>
    </row>
    <row r="115" spans="1:6" s="24" customFormat="1" ht="60" customHeight="1" x14ac:dyDescent="0.2">
      <c r="A115" s="25" t="s">
        <v>191</v>
      </c>
      <c r="B115" s="21" t="s">
        <v>149</v>
      </c>
      <c r="C115" s="26" t="s">
        <v>415</v>
      </c>
      <c r="D115" s="2"/>
      <c r="E115" s="22" t="s">
        <v>14</v>
      </c>
      <c r="F115" s="23"/>
    </row>
    <row r="116" spans="1:6" s="16" customFormat="1" ht="42.75" x14ac:dyDescent="0.2">
      <c r="A116" s="25" t="s">
        <v>56</v>
      </c>
      <c r="B116" s="18" t="s">
        <v>266</v>
      </c>
      <c r="C116" s="19" t="s">
        <v>267</v>
      </c>
      <c r="D116" s="2"/>
      <c r="E116" s="20" t="s">
        <v>14</v>
      </c>
      <c r="F116" s="15"/>
    </row>
    <row r="117" spans="1:6" s="16" customFormat="1" ht="60" customHeight="1" x14ac:dyDescent="0.2">
      <c r="A117" s="25" t="s">
        <v>192</v>
      </c>
      <c r="B117" s="18" t="s">
        <v>147</v>
      </c>
      <c r="C117" s="19" t="s">
        <v>170</v>
      </c>
      <c r="D117" s="2"/>
      <c r="E117" s="20" t="s">
        <v>14</v>
      </c>
      <c r="F117" s="15"/>
    </row>
    <row r="118" spans="1:6" s="16" customFormat="1" ht="60" customHeight="1" x14ac:dyDescent="0.2">
      <c r="A118" s="25" t="s">
        <v>193</v>
      </c>
      <c r="B118" s="18" t="s">
        <v>145</v>
      </c>
      <c r="C118" s="19" t="s">
        <v>146</v>
      </c>
      <c r="D118" s="2"/>
      <c r="E118" s="20" t="s">
        <v>14</v>
      </c>
      <c r="F118" s="15"/>
    </row>
    <row r="119" spans="1:6" s="16" customFormat="1" ht="93.95" customHeight="1" x14ac:dyDescent="0.2">
      <c r="A119" s="25" t="s">
        <v>57</v>
      </c>
      <c r="B119" s="18" t="s">
        <v>144</v>
      </c>
      <c r="C119" s="19" t="s">
        <v>268</v>
      </c>
      <c r="D119" s="2"/>
      <c r="E119" s="20" t="s">
        <v>14</v>
      </c>
      <c r="F119" s="15"/>
    </row>
    <row r="120" spans="1:6" s="24" customFormat="1" ht="60" customHeight="1" x14ac:dyDescent="0.2">
      <c r="A120" s="25" t="s">
        <v>195</v>
      </c>
      <c r="B120" s="21" t="s">
        <v>46</v>
      </c>
      <c r="C120" s="26" t="s">
        <v>269</v>
      </c>
      <c r="D120" s="2"/>
      <c r="E120" s="22" t="s">
        <v>14</v>
      </c>
      <c r="F120" s="23"/>
    </row>
    <row r="121" spans="1:6" ht="114" x14ac:dyDescent="0.2">
      <c r="A121" s="25" t="s">
        <v>272</v>
      </c>
      <c r="B121" s="21" t="s">
        <v>137</v>
      </c>
      <c r="C121" s="19" t="s">
        <v>478</v>
      </c>
      <c r="D121" s="2"/>
      <c r="E121" s="20" t="s">
        <v>14</v>
      </c>
      <c r="F121" s="30"/>
    </row>
    <row r="122" spans="1:6" s="24" customFormat="1" x14ac:dyDescent="0.2">
      <c r="A122" s="32">
        <v>16</v>
      </c>
      <c r="B122" s="67" t="s">
        <v>327</v>
      </c>
      <c r="C122" s="67"/>
      <c r="D122" s="67"/>
      <c r="E122" s="68"/>
      <c r="F122" s="23"/>
    </row>
    <row r="123" spans="1:6" s="24" customFormat="1" ht="57" x14ac:dyDescent="0.2">
      <c r="A123" s="25" t="s">
        <v>176</v>
      </c>
      <c r="B123" s="21" t="s">
        <v>535</v>
      </c>
      <c r="C123" s="26" t="s">
        <v>542</v>
      </c>
      <c r="D123" s="2"/>
      <c r="E123" s="22" t="s">
        <v>14</v>
      </c>
      <c r="F123" s="23"/>
    </row>
    <row r="124" spans="1:6" s="24" customFormat="1" ht="213.75" x14ac:dyDescent="0.2">
      <c r="A124" s="25" t="s">
        <v>177</v>
      </c>
      <c r="B124" s="21" t="s">
        <v>262</v>
      </c>
      <c r="C124" s="26" t="s">
        <v>536</v>
      </c>
      <c r="D124" s="2"/>
      <c r="E124" s="22"/>
      <c r="F124" s="23"/>
    </row>
    <row r="125" spans="1:6" s="24" customFormat="1" ht="147" customHeight="1" x14ac:dyDescent="0.2">
      <c r="A125" s="25" t="s">
        <v>369</v>
      </c>
      <c r="B125" s="21" t="s">
        <v>263</v>
      </c>
      <c r="C125" s="26" t="s">
        <v>538</v>
      </c>
      <c r="D125" s="2"/>
      <c r="E125" s="22" t="s">
        <v>14</v>
      </c>
      <c r="F125" s="23"/>
    </row>
    <row r="126" spans="1:6" s="24" customFormat="1" ht="128.25" x14ac:dyDescent="0.2">
      <c r="A126" s="25" t="s">
        <v>370</v>
      </c>
      <c r="B126" s="21" t="s">
        <v>253</v>
      </c>
      <c r="C126" s="26" t="s">
        <v>437</v>
      </c>
      <c r="D126" s="2"/>
      <c r="E126" s="22" t="s">
        <v>14</v>
      </c>
      <c r="F126" s="23"/>
    </row>
    <row r="127" spans="1:6" s="24" customFormat="1" ht="240" customHeight="1" x14ac:dyDescent="0.2">
      <c r="A127" s="25" t="s">
        <v>371</v>
      </c>
      <c r="B127" s="21" t="s">
        <v>254</v>
      </c>
      <c r="C127" s="26" t="s">
        <v>527</v>
      </c>
      <c r="D127" s="2"/>
      <c r="E127" s="22" t="s">
        <v>14</v>
      </c>
      <c r="F127" s="23"/>
    </row>
    <row r="128" spans="1:6" s="24" customFormat="1" ht="223.5" customHeight="1" x14ac:dyDescent="0.2">
      <c r="A128" s="25" t="s">
        <v>372</v>
      </c>
      <c r="B128" s="21" t="s">
        <v>271</v>
      </c>
      <c r="C128" s="26" t="s">
        <v>453</v>
      </c>
      <c r="D128" s="2"/>
      <c r="E128" s="22" t="s">
        <v>58</v>
      </c>
      <c r="F128" s="22">
        <v>200</v>
      </c>
    </row>
    <row r="129" spans="1:6" s="24" customFormat="1" ht="42.75" x14ac:dyDescent="0.2">
      <c r="A129" s="25" t="s">
        <v>373</v>
      </c>
      <c r="B129" s="21" t="s">
        <v>328</v>
      </c>
      <c r="C129" s="26" t="s">
        <v>252</v>
      </c>
      <c r="D129" s="2"/>
      <c r="E129" s="22" t="s">
        <v>14</v>
      </c>
      <c r="F129" s="23"/>
    </row>
    <row r="130" spans="1:6" s="24" customFormat="1" ht="57" x14ac:dyDescent="0.2">
      <c r="A130" s="25" t="s">
        <v>374</v>
      </c>
      <c r="B130" s="21" t="s">
        <v>255</v>
      </c>
      <c r="C130" s="26" t="s">
        <v>256</v>
      </c>
      <c r="D130" s="2"/>
      <c r="E130" s="22" t="s">
        <v>14</v>
      </c>
      <c r="F130" s="23"/>
    </row>
    <row r="131" spans="1:6" s="16" customFormat="1" ht="80.099999999999994" customHeight="1" x14ac:dyDescent="0.2">
      <c r="A131" s="25" t="s">
        <v>375</v>
      </c>
      <c r="B131" s="18" t="s">
        <v>152</v>
      </c>
      <c r="C131" s="19" t="s">
        <v>212</v>
      </c>
      <c r="D131" s="2"/>
      <c r="E131" s="20" t="s">
        <v>14</v>
      </c>
      <c r="F131" s="28"/>
    </row>
    <row r="132" spans="1:6" s="24" customFormat="1" ht="298.5" customHeight="1" x14ac:dyDescent="0.2">
      <c r="A132" s="25" t="s">
        <v>376</v>
      </c>
      <c r="B132" s="21" t="s">
        <v>261</v>
      </c>
      <c r="C132" s="26" t="s">
        <v>479</v>
      </c>
      <c r="D132" s="2"/>
      <c r="E132" s="22" t="s">
        <v>14</v>
      </c>
      <c r="F132" s="23"/>
    </row>
    <row r="133" spans="1:6" s="24" customFormat="1" ht="147" customHeight="1" x14ac:dyDescent="0.2">
      <c r="A133" s="25" t="s">
        <v>377</v>
      </c>
      <c r="B133" s="21" t="s">
        <v>260</v>
      </c>
      <c r="C133" s="26" t="s">
        <v>480</v>
      </c>
      <c r="D133" s="2"/>
      <c r="E133" s="22" t="s">
        <v>58</v>
      </c>
      <c r="F133" s="22">
        <v>400</v>
      </c>
    </row>
    <row r="134" spans="1:6" s="24" customFormat="1" ht="195.6" customHeight="1" x14ac:dyDescent="0.2">
      <c r="A134" s="25" t="s">
        <v>378</v>
      </c>
      <c r="B134" s="21" t="s">
        <v>257</v>
      </c>
      <c r="C134" s="26" t="s">
        <v>258</v>
      </c>
      <c r="D134" s="2"/>
      <c r="E134" s="22" t="s">
        <v>14</v>
      </c>
      <c r="F134" s="23"/>
    </row>
    <row r="135" spans="1:6" s="24" customFormat="1" ht="147" customHeight="1" x14ac:dyDescent="0.2">
      <c r="A135" s="25" t="s">
        <v>379</v>
      </c>
      <c r="B135" s="21" t="s">
        <v>259</v>
      </c>
      <c r="C135" s="26" t="s">
        <v>539</v>
      </c>
      <c r="D135" s="2"/>
      <c r="E135" s="22" t="s">
        <v>14</v>
      </c>
      <c r="F135" s="23"/>
    </row>
    <row r="136" spans="1:6" s="24" customFormat="1" ht="119.1" customHeight="1" x14ac:dyDescent="0.2">
      <c r="A136" s="25" t="s">
        <v>380</v>
      </c>
      <c r="B136" s="21" t="s">
        <v>274</v>
      </c>
      <c r="C136" s="26" t="s">
        <v>528</v>
      </c>
      <c r="D136" s="2"/>
      <c r="E136" s="22" t="s">
        <v>14</v>
      </c>
      <c r="F136" s="23"/>
    </row>
    <row r="137" spans="1:6" s="24" customFormat="1" ht="142.5" x14ac:dyDescent="0.2">
      <c r="A137" s="25" t="s">
        <v>382</v>
      </c>
      <c r="B137" s="21" t="s">
        <v>275</v>
      </c>
      <c r="C137" s="26" t="s">
        <v>512</v>
      </c>
      <c r="D137" s="2"/>
      <c r="E137" s="22" t="s">
        <v>14</v>
      </c>
      <c r="F137" s="23"/>
    </row>
    <row r="138" spans="1:6" s="24" customFormat="1" ht="72" customHeight="1" x14ac:dyDescent="0.2">
      <c r="A138" s="25" t="s">
        <v>534</v>
      </c>
      <c r="B138" s="21" t="s">
        <v>276</v>
      </c>
      <c r="C138" s="26" t="s">
        <v>529</v>
      </c>
      <c r="D138" s="2"/>
      <c r="E138" s="22" t="s">
        <v>14</v>
      </c>
      <c r="F138" s="23"/>
    </row>
    <row r="139" spans="1:6" s="24" customFormat="1" x14ac:dyDescent="0.2">
      <c r="A139" s="32">
        <v>17</v>
      </c>
      <c r="B139" s="67" t="s">
        <v>329</v>
      </c>
      <c r="C139" s="67"/>
      <c r="D139" s="67"/>
      <c r="E139" s="68"/>
      <c r="F139" s="23"/>
    </row>
    <row r="140" spans="1:6" s="16" customFormat="1" ht="42.75" x14ac:dyDescent="0.2">
      <c r="A140" s="25" t="s">
        <v>178</v>
      </c>
      <c r="B140" s="18" t="s">
        <v>264</v>
      </c>
      <c r="C140" s="19" t="s">
        <v>530</v>
      </c>
      <c r="D140" s="2"/>
      <c r="E140" s="20" t="s">
        <v>14</v>
      </c>
      <c r="F140" s="15"/>
    </row>
    <row r="141" spans="1:6" s="16" customFormat="1" ht="72.95" customHeight="1" x14ac:dyDescent="0.2">
      <c r="A141" s="25" t="s">
        <v>179</v>
      </c>
      <c r="B141" s="18" t="s">
        <v>139</v>
      </c>
      <c r="C141" s="19" t="s">
        <v>265</v>
      </c>
      <c r="D141" s="2"/>
      <c r="E141" s="20" t="s">
        <v>14</v>
      </c>
      <c r="F141" s="15"/>
    </row>
    <row r="142" spans="1:6" s="24" customFormat="1" ht="42.75" x14ac:dyDescent="0.2">
      <c r="A142" s="25" t="s">
        <v>273</v>
      </c>
      <c r="B142" s="21" t="s">
        <v>298</v>
      </c>
      <c r="C142" s="26" t="s">
        <v>454</v>
      </c>
      <c r="D142" s="2"/>
      <c r="E142" s="22" t="s">
        <v>14</v>
      </c>
      <c r="F142" s="23"/>
    </row>
    <row r="143" spans="1:6" s="24" customFormat="1" x14ac:dyDescent="0.2">
      <c r="A143" s="32">
        <v>18</v>
      </c>
      <c r="B143" s="67" t="s">
        <v>155</v>
      </c>
      <c r="C143" s="67"/>
      <c r="D143" s="67"/>
      <c r="E143" s="68"/>
      <c r="F143" s="23"/>
    </row>
    <row r="144" spans="1:6" s="24" customFormat="1" ht="321.60000000000002" customHeight="1" x14ac:dyDescent="0.2">
      <c r="A144" s="25" t="s">
        <v>180</v>
      </c>
      <c r="B144" s="21" t="s">
        <v>485</v>
      </c>
      <c r="C144" s="26" t="s">
        <v>438</v>
      </c>
      <c r="D144" s="2"/>
      <c r="E144" s="22" t="s">
        <v>14</v>
      </c>
      <c r="F144" s="23"/>
    </row>
    <row r="145" spans="1:6" s="24" customFormat="1" ht="409.5" customHeight="1" x14ac:dyDescent="0.2">
      <c r="A145" s="25" t="s">
        <v>181</v>
      </c>
      <c r="B145" s="21" t="s">
        <v>484</v>
      </c>
      <c r="C145" s="26" t="s">
        <v>486</v>
      </c>
      <c r="D145" s="2"/>
      <c r="E145" s="22" t="s">
        <v>58</v>
      </c>
      <c r="F145" s="22">
        <v>500</v>
      </c>
    </row>
    <row r="146" spans="1:6" s="24" customFormat="1" ht="206.1" customHeight="1" x14ac:dyDescent="0.2">
      <c r="A146" s="25" t="s">
        <v>182</v>
      </c>
      <c r="B146" s="21" t="s">
        <v>156</v>
      </c>
      <c r="C146" s="26" t="s">
        <v>157</v>
      </c>
      <c r="D146" s="2"/>
      <c r="E146" s="22" t="s">
        <v>14</v>
      </c>
      <c r="F146" s="23"/>
    </row>
    <row r="147" spans="1:6" s="24" customFormat="1" ht="409.5" customHeight="1" x14ac:dyDescent="0.2">
      <c r="A147" s="78" t="s">
        <v>183</v>
      </c>
      <c r="B147" s="80" t="s">
        <v>330</v>
      </c>
      <c r="C147" s="82" t="s">
        <v>533</v>
      </c>
      <c r="D147" s="84"/>
      <c r="E147" s="86" t="s">
        <v>14</v>
      </c>
      <c r="F147" s="23"/>
    </row>
    <row r="148" spans="1:6" s="24" customFormat="1" ht="146.1" customHeight="1" x14ac:dyDescent="0.2">
      <c r="A148" s="79"/>
      <c r="B148" s="81"/>
      <c r="C148" s="83"/>
      <c r="D148" s="85"/>
      <c r="E148" s="87"/>
      <c r="F148" s="23"/>
    </row>
    <row r="149" spans="1:6" s="24" customFormat="1" ht="60" customHeight="1" x14ac:dyDescent="0.2">
      <c r="A149" s="25" t="s">
        <v>483</v>
      </c>
      <c r="B149" s="21" t="s">
        <v>120</v>
      </c>
      <c r="C149" s="31" t="s">
        <v>207</v>
      </c>
      <c r="D149" s="2"/>
      <c r="E149" s="22" t="s">
        <v>14</v>
      </c>
      <c r="F149" s="23"/>
    </row>
    <row r="150" spans="1:6" s="24" customFormat="1" x14ac:dyDescent="0.2">
      <c r="A150" s="32">
        <v>19</v>
      </c>
      <c r="B150" s="67" t="s">
        <v>331</v>
      </c>
      <c r="C150" s="67"/>
      <c r="D150" s="67"/>
      <c r="E150" s="68"/>
      <c r="F150" s="23"/>
    </row>
    <row r="151" spans="1:6" s="24" customFormat="1" ht="71.25" x14ac:dyDescent="0.2">
      <c r="A151" s="25" t="s">
        <v>184</v>
      </c>
      <c r="B151" s="21" t="s">
        <v>150</v>
      </c>
      <c r="C151" s="26" t="s">
        <v>416</v>
      </c>
      <c r="D151" s="2"/>
      <c r="E151" s="22" t="s">
        <v>14</v>
      </c>
      <c r="F151" s="23"/>
    </row>
    <row r="152" spans="1:6" s="16" customFormat="1" ht="71.25" x14ac:dyDescent="0.2">
      <c r="A152" s="25" t="s">
        <v>383</v>
      </c>
      <c r="B152" s="18" t="s">
        <v>151</v>
      </c>
      <c r="C152" s="19" t="s">
        <v>417</v>
      </c>
      <c r="D152" s="2"/>
      <c r="E152" s="20" t="s">
        <v>14</v>
      </c>
      <c r="F152" s="15"/>
    </row>
    <row r="153" spans="1:6" s="16" customFormat="1" ht="99.75" x14ac:dyDescent="0.2">
      <c r="A153" s="25" t="s">
        <v>384</v>
      </c>
      <c r="B153" s="18" t="s">
        <v>153</v>
      </c>
      <c r="C153" s="19" t="s">
        <v>270</v>
      </c>
      <c r="D153" s="2"/>
      <c r="E153" s="20" t="s">
        <v>14</v>
      </c>
      <c r="F153" s="15"/>
    </row>
    <row r="154" spans="1:6" s="24" customFormat="1" ht="156.6" customHeight="1" x14ac:dyDescent="0.2">
      <c r="A154" s="25" t="s">
        <v>385</v>
      </c>
      <c r="B154" s="21" t="s">
        <v>154</v>
      </c>
      <c r="C154" s="35" t="s">
        <v>455</v>
      </c>
      <c r="D154" s="2"/>
      <c r="E154" s="22" t="s">
        <v>14</v>
      </c>
      <c r="F154" s="23"/>
    </row>
    <row r="155" spans="1:6" s="16" customFormat="1" ht="228" customHeight="1" x14ac:dyDescent="0.2">
      <c r="A155" s="25" t="s">
        <v>386</v>
      </c>
      <c r="B155" s="18" t="s">
        <v>381</v>
      </c>
      <c r="C155" s="35" t="s">
        <v>456</v>
      </c>
      <c r="D155" s="2"/>
      <c r="E155" s="20" t="s">
        <v>14</v>
      </c>
      <c r="F155" s="15"/>
    </row>
    <row r="156" spans="1:6" s="24" customFormat="1" ht="99.75" x14ac:dyDescent="0.2">
      <c r="A156" s="25" t="s">
        <v>387</v>
      </c>
      <c r="B156" s="21" t="s">
        <v>457</v>
      </c>
      <c r="C156" s="26" t="s">
        <v>458</v>
      </c>
      <c r="D156" s="2"/>
      <c r="E156" s="22" t="s">
        <v>14</v>
      </c>
      <c r="F156" s="23"/>
    </row>
    <row r="157" spans="1:6" s="24" customFormat="1" ht="63" customHeight="1" x14ac:dyDescent="0.2">
      <c r="A157" s="25" t="s">
        <v>388</v>
      </c>
      <c r="B157" s="21" t="s">
        <v>278</v>
      </c>
      <c r="C157" s="26" t="s">
        <v>277</v>
      </c>
      <c r="D157" s="2"/>
      <c r="E157" s="22" t="s">
        <v>14</v>
      </c>
      <c r="F157" s="23"/>
    </row>
    <row r="158" spans="1:6" s="24" customFormat="1" ht="63" customHeight="1" x14ac:dyDescent="0.2">
      <c r="A158" s="25" t="s">
        <v>389</v>
      </c>
      <c r="B158" s="21" t="s">
        <v>158</v>
      </c>
      <c r="C158" s="26" t="s">
        <v>279</v>
      </c>
      <c r="D158" s="2"/>
      <c r="E158" s="22" t="s">
        <v>14</v>
      </c>
      <c r="F158" s="23"/>
    </row>
    <row r="159" spans="1:6" s="24" customFormat="1" ht="51" customHeight="1" x14ac:dyDescent="0.2">
      <c r="A159" s="25" t="s">
        <v>390</v>
      </c>
      <c r="B159" s="21" t="s">
        <v>160</v>
      </c>
      <c r="C159" s="26" t="s">
        <v>280</v>
      </c>
      <c r="D159" s="2"/>
      <c r="E159" s="22" t="s">
        <v>14</v>
      </c>
      <c r="F159" s="23"/>
    </row>
    <row r="160" spans="1:6" s="24" customFormat="1" ht="51" customHeight="1" x14ac:dyDescent="0.2">
      <c r="A160" s="25" t="s">
        <v>391</v>
      </c>
      <c r="B160" s="21" t="s">
        <v>282</v>
      </c>
      <c r="C160" s="26" t="s">
        <v>281</v>
      </c>
      <c r="D160" s="2"/>
      <c r="E160" s="22" t="s">
        <v>14</v>
      </c>
      <c r="F160" s="23"/>
    </row>
    <row r="161" spans="1:6" ht="72.95" customHeight="1" x14ac:dyDescent="0.2">
      <c r="A161" s="25" t="s">
        <v>392</v>
      </c>
      <c r="B161" s="18" t="s">
        <v>161</v>
      </c>
      <c r="C161" s="19" t="s">
        <v>439</v>
      </c>
      <c r="D161" s="2"/>
      <c r="E161" s="20" t="s">
        <v>14</v>
      </c>
      <c r="F161" s="30"/>
    </row>
    <row r="162" spans="1:6" s="24" customFormat="1" ht="51" customHeight="1" x14ac:dyDescent="0.2">
      <c r="A162" s="25" t="s">
        <v>393</v>
      </c>
      <c r="B162" s="21" t="s">
        <v>159</v>
      </c>
      <c r="C162" s="19" t="s">
        <v>435</v>
      </c>
      <c r="D162" s="2"/>
      <c r="E162" s="22" t="s">
        <v>14</v>
      </c>
      <c r="F162" s="23"/>
    </row>
    <row r="163" spans="1:6" s="24" customFormat="1" ht="60" customHeight="1" x14ac:dyDescent="0.2">
      <c r="A163" s="25" t="s">
        <v>394</v>
      </c>
      <c r="B163" s="21" t="s">
        <v>162</v>
      </c>
      <c r="C163" s="26" t="s">
        <v>200</v>
      </c>
      <c r="D163" s="2"/>
      <c r="E163" s="22" t="s">
        <v>14</v>
      </c>
      <c r="F163" s="23"/>
    </row>
    <row r="164" spans="1:6" s="24" customFormat="1" ht="60" customHeight="1" x14ac:dyDescent="0.2">
      <c r="A164" s="25" t="s">
        <v>395</v>
      </c>
      <c r="B164" s="21" t="s">
        <v>284</v>
      </c>
      <c r="C164" s="26" t="s">
        <v>283</v>
      </c>
      <c r="D164" s="2"/>
      <c r="E164" s="22" t="s">
        <v>14</v>
      </c>
      <c r="F164" s="23"/>
    </row>
    <row r="165" spans="1:6" s="24" customFormat="1" ht="60" customHeight="1" x14ac:dyDescent="0.2">
      <c r="A165" s="25" t="s">
        <v>396</v>
      </c>
      <c r="B165" s="21" t="s">
        <v>163</v>
      </c>
      <c r="C165" s="26" t="s">
        <v>418</v>
      </c>
      <c r="D165" s="2"/>
      <c r="E165" s="22" t="s">
        <v>14</v>
      </c>
      <c r="F165" s="23"/>
    </row>
    <row r="166" spans="1:6" s="16" customFormat="1" ht="57" x14ac:dyDescent="0.2">
      <c r="A166" s="25" t="s">
        <v>397</v>
      </c>
      <c r="B166" s="18" t="s">
        <v>301</v>
      </c>
      <c r="C166" s="35" t="s">
        <v>302</v>
      </c>
      <c r="D166" s="2"/>
      <c r="E166" s="20" t="s">
        <v>14</v>
      </c>
      <c r="F166" s="15"/>
    </row>
    <row r="167" spans="1:6" s="24" customFormat="1" x14ac:dyDescent="0.2">
      <c r="A167" s="32">
        <v>20</v>
      </c>
      <c r="B167" s="67" t="s">
        <v>332</v>
      </c>
      <c r="C167" s="67"/>
      <c r="D167" s="67"/>
      <c r="E167" s="68"/>
      <c r="F167" s="23"/>
    </row>
    <row r="168" spans="1:6" s="24" customFormat="1" ht="185.25" x14ac:dyDescent="0.2">
      <c r="A168" s="25" t="s">
        <v>185</v>
      </c>
      <c r="B168" s="21" t="s">
        <v>194</v>
      </c>
      <c r="C168" s="26" t="s">
        <v>419</v>
      </c>
      <c r="D168" s="2"/>
      <c r="E168" s="22" t="s">
        <v>14</v>
      </c>
      <c r="F168" s="23"/>
    </row>
    <row r="169" spans="1:6" s="24" customFormat="1" ht="142.5" x14ac:dyDescent="0.2">
      <c r="A169" s="25" t="s">
        <v>186</v>
      </c>
      <c r="B169" s="21" t="s">
        <v>194</v>
      </c>
      <c r="C169" s="26" t="s">
        <v>481</v>
      </c>
      <c r="D169" s="2"/>
      <c r="E169" s="22" t="s">
        <v>58</v>
      </c>
      <c r="F169" s="22">
        <v>400</v>
      </c>
    </row>
    <row r="170" spans="1:6" s="24" customFormat="1" ht="60" customHeight="1" x14ac:dyDescent="0.2">
      <c r="A170" s="25" t="s">
        <v>434</v>
      </c>
      <c r="B170" s="21" t="s">
        <v>333</v>
      </c>
      <c r="C170" s="26" t="s">
        <v>285</v>
      </c>
      <c r="D170" s="2"/>
      <c r="E170" s="22" t="s">
        <v>14</v>
      </c>
      <c r="F170" s="23"/>
    </row>
    <row r="171" spans="1:6" s="24" customFormat="1" x14ac:dyDescent="0.2">
      <c r="A171" s="32">
        <v>21</v>
      </c>
      <c r="B171" s="67" t="s">
        <v>334</v>
      </c>
      <c r="C171" s="67"/>
      <c r="D171" s="67"/>
      <c r="E171" s="68"/>
      <c r="F171" s="23"/>
    </row>
    <row r="172" spans="1:6" s="16" customFormat="1" ht="68.45" customHeight="1" x14ac:dyDescent="0.2">
      <c r="A172" s="17" t="s">
        <v>187</v>
      </c>
      <c r="B172" s="18" t="s">
        <v>198</v>
      </c>
      <c r="C172" s="19" t="s">
        <v>516</v>
      </c>
      <c r="D172" s="2"/>
      <c r="E172" s="20" t="s">
        <v>14</v>
      </c>
      <c r="F172" s="15"/>
    </row>
    <row r="173" spans="1:6" ht="68.45" customHeight="1" thickBot="1" x14ac:dyDescent="0.25">
      <c r="A173" s="17" t="s">
        <v>188</v>
      </c>
      <c r="B173" s="18" t="s">
        <v>201</v>
      </c>
      <c r="C173" s="19" t="s">
        <v>214</v>
      </c>
      <c r="D173" s="4"/>
      <c r="E173" s="20" t="s">
        <v>14</v>
      </c>
      <c r="F173" s="30"/>
    </row>
    <row r="174" spans="1:6" s="24" customFormat="1" ht="15.75" thickBot="1" x14ac:dyDescent="0.3">
      <c r="A174" s="70" t="s">
        <v>60</v>
      </c>
      <c r="B174" s="71"/>
      <c r="C174" s="71"/>
      <c r="D174" s="71"/>
      <c r="E174" s="72"/>
      <c r="F174" s="43">
        <f>SUM(F7:F173)</f>
        <v>4500</v>
      </c>
    </row>
    <row r="175" spans="1:6" x14ac:dyDescent="0.25"/>
  </sheetData>
  <sheetProtection algorithmName="SHA-512" hashValue="i8Ouyw9DGPA+sN9trUrD8jLoMCA5BfDT6b+MlNsp2bKB2wmig/rnt3NUFSauVQ7fzxDjGZWhoHlGmpPMydOwaw==" saltValue="GgRyf3wUaAk0rLS7ZWvc3A==" spinCount="100000" sheet="1" selectLockedCells="1"/>
  <mergeCells count="29">
    <mergeCell ref="A1:E1"/>
    <mergeCell ref="A2:E2"/>
    <mergeCell ref="A3:E3"/>
    <mergeCell ref="B167:E167"/>
    <mergeCell ref="B6:E6"/>
    <mergeCell ref="B64:E64"/>
    <mergeCell ref="B143:E143"/>
    <mergeCell ref="B14:E14"/>
    <mergeCell ref="B19:E19"/>
    <mergeCell ref="B76:E76"/>
    <mergeCell ref="A77:C77"/>
    <mergeCell ref="B89:E89"/>
    <mergeCell ref="B107:E107"/>
    <mergeCell ref="B100:E100"/>
    <mergeCell ref="B112:E112"/>
    <mergeCell ref="B122:E122"/>
    <mergeCell ref="B139:E139"/>
    <mergeCell ref="A4:E4"/>
    <mergeCell ref="A174:E174"/>
    <mergeCell ref="B171:E171"/>
    <mergeCell ref="B36:E36"/>
    <mergeCell ref="B48:E48"/>
    <mergeCell ref="A65:C65"/>
    <mergeCell ref="A147:A148"/>
    <mergeCell ref="B147:B148"/>
    <mergeCell ref="C147:C148"/>
    <mergeCell ref="D147:D148"/>
    <mergeCell ref="E147:E148"/>
    <mergeCell ref="B150:E150"/>
  </mergeCells>
  <phoneticPr fontId="14" type="noConversion"/>
  <printOptions horizontalCentered="1"/>
  <pageMargins left="0.70866141732283472" right="0.70866141732283472" top="0.78740157480314965" bottom="0.78740157480314965" header="0.31496062992125984" footer="0.31496062992125984"/>
  <pageSetup paperSize="9" scale="6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04FA7-3B04-4413-8A54-002DB9FC43B4}">
  <sheetPr>
    <pageSetUpPr fitToPage="1"/>
  </sheetPr>
  <dimension ref="A1:H482"/>
  <sheetViews>
    <sheetView showGridLines="0" topLeftCell="A152" zoomScale="85" zoomScaleNormal="85" workbookViewId="0">
      <selection activeCell="D159" sqref="D159"/>
    </sheetView>
  </sheetViews>
  <sheetFormatPr baseColWidth="10" defaultColWidth="0" defaultRowHeight="14.1" customHeight="1" zeroHeight="1" x14ac:dyDescent="0.25"/>
  <cols>
    <col min="1" max="1" width="8.28515625" style="38" customWidth="1"/>
    <col min="2" max="2" width="31.28515625" style="39" customWidth="1"/>
    <col min="3" max="3" width="116.85546875" style="8" customWidth="1"/>
    <col min="4" max="4" width="52.5703125" style="40" customWidth="1"/>
    <col min="5" max="5" width="17.140625" style="41" customWidth="1"/>
    <col min="6" max="6" width="17.28515625" style="8" customWidth="1"/>
    <col min="7" max="7" width="11.5703125" style="8" hidden="1" customWidth="1"/>
    <col min="8" max="8" width="34.140625" style="8" hidden="1" customWidth="1"/>
    <col min="9" max="16384" width="11.5703125" style="8" hidden="1"/>
  </cols>
  <sheetData>
    <row r="1" spans="1:6" s="7" customFormat="1" ht="51" customHeight="1" x14ac:dyDescent="0.25">
      <c r="A1" s="61" t="e" vm="1">
        <v>#VALUE!</v>
      </c>
      <c r="B1" s="55"/>
      <c r="C1" s="55"/>
      <c r="D1" s="55"/>
      <c r="E1" s="55"/>
    </row>
    <row r="2" spans="1:6" s="7" customFormat="1" ht="33.6" customHeight="1" x14ac:dyDescent="0.25">
      <c r="A2" s="88" t="s">
        <v>488</v>
      </c>
      <c r="B2" s="55"/>
      <c r="C2" s="55"/>
      <c r="D2" s="55"/>
      <c r="E2" s="55"/>
    </row>
    <row r="3" spans="1:6" s="7" customFormat="1" ht="20.45" customHeight="1" x14ac:dyDescent="0.25">
      <c r="A3" s="92" t="s">
        <v>420</v>
      </c>
      <c r="B3" s="55"/>
      <c r="C3" s="55"/>
      <c r="D3" s="55"/>
      <c r="E3" s="55"/>
    </row>
    <row r="4" spans="1:6" ht="9" customHeight="1" thickBot="1" x14ac:dyDescent="0.25">
      <c r="A4" s="69"/>
      <c r="B4" s="69"/>
      <c r="C4" s="69"/>
      <c r="D4" s="69"/>
      <c r="E4" s="69"/>
    </row>
    <row r="5" spans="1:6" ht="20.100000000000001" customHeight="1" thickBot="1" x14ac:dyDescent="0.3">
      <c r="A5" s="9"/>
      <c r="B5" s="10" t="s">
        <v>9</v>
      </c>
      <c r="C5" s="10" t="s">
        <v>10</v>
      </c>
      <c r="D5" s="11" t="s">
        <v>11</v>
      </c>
      <c r="E5" s="12" t="s">
        <v>12</v>
      </c>
      <c r="F5" s="13" t="s">
        <v>59</v>
      </c>
    </row>
    <row r="6" spans="1:6" s="16" customFormat="1" ht="30" customHeight="1" x14ac:dyDescent="0.2">
      <c r="A6" s="14">
        <v>1</v>
      </c>
      <c r="B6" s="73" t="s">
        <v>310</v>
      </c>
      <c r="C6" s="73"/>
      <c r="D6" s="73"/>
      <c r="E6" s="74"/>
      <c r="F6" s="15"/>
    </row>
    <row r="7" spans="1:6" s="16" customFormat="1" ht="60" customHeight="1" x14ac:dyDescent="0.2">
      <c r="A7" s="17" t="s">
        <v>67</v>
      </c>
      <c r="B7" s="18" t="s">
        <v>169</v>
      </c>
      <c r="C7" s="19" t="s">
        <v>487</v>
      </c>
      <c r="D7" s="2"/>
      <c r="E7" s="20" t="s">
        <v>14</v>
      </c>
      <c r="F7" s="15"/>
    </row>
    <row r="8" spans="1:6" s="16" customFormat="1" ht="174.95" customHeight="1" x14ac:dyDescent="0.2">
      <c r="A8" s="17" t="s">
        <v>19</v>
      </c>
      <c r="B8" s="18" t="s">
        <v>189</v>
      </c>
      <c r="C8" s="19" t="s">
        <v>215</v>
      </c>
      <c r="D8" s="2"/>
      <c r="E8" s="20" t="s">
        <v>14</v>
      </c>
      <c r="F8" s="15"/>
    </row>
    <row r="9" spans="1:6" s="16" customFormat="1" ht="174.95" customHeight="1" x14ac:dyDescent="0.2">
      <c r="A9" s="17" t="s">
        <v>13</v>
      </c>
      <c r="B9" s="18" t="s">
        <v>190</v>
      </c>
      <c r="C9" s="19" t="s">
        <v>216</v>
      </c>
      <c r="D9" s="2"/>
      <c r="E9" s="20" t="s">
        <v>14</v>
      </c>
      <c r="F9" s="15"/>
    </row>
    <row r="10" spans="1:6" s="16" customFormat="1" ht="106.5" customHeight="1" x14ac:dyDescent="0.2">
      <c r="A10" s="17" t="s">
        <v>55</v>
      </c>
      <c r="B10" s="18" t="s">
        <v>62</v>
      </c>
      <c r="C10" s="19" t="s">
        <v>199</v>
      </c>
      <c r="D10" s="2"/>
      <c r="E10" s="20" t="s">
        <v>14</v>
      </c>
      <c r="F10" s="15"/>
    </row>
    <row r="11" spans="1:6" s="16" customFormat="1" ht="75" customHeight="1" x14ac:dyDescent="0.2">
      <c r="A11" s="17" t="s">
        <v>15</v>
      </c>
      <c r="B11" s="18" t="s">
        <v>64</v>
      </c>
      <c r="C11" s="19" t="s">
        <v>63</v>
      </c>
      <c r="D11" s="2"/>
      <c r="E11" s="20" t="s">
        <v>14</v>
      </c>
      <c r="F11" s="15"/>
    </row>
    <row r="12" spans="1:6" s="16" customFormat="1" ht="75" customHeight="1" x14ac:dyDescent="0.2">
      <c r="A12" s="17" t="s">
        <v>16</v>
      </c>
      <c r="B12" s="18" t="s">
        <v>66</v>
      </c>
      <c r="C12" s="19" t="s">
        <v>65</v>
      </c>
      <c r="D12" s="2"/>
      <c r="E12" s="20" t="s">
        <v>14</v>
      </c>
      <c r="F12" s="15"/>
    </row>
    <row r="13" spans="1:6" s="16" customFormat="1" ht="120.95" customHeight="1" x14ac:dyDescent="0.2">
      <c r="A13" s="17" t="s">
        <v>18</v>
      </c>
      <c r="B13" s="18" t="s">
        <v>311</v>
      </c>
      <c r="C13" s="19" t="s">
        <v>521</v>
      </c>
      <c r="D13" s="2"/>
      <c r="E13" s="20" t="s">
        <v>14</v>
      </c>
      <c r="F13" s="15"/>
    </row>
    <row r="14" spans="1:6" s="16" customFormat="1" ht="30" customHeight="1" x14ac:dyDescent="0.2">
      <c r="A14" s="14">
        <v>2</v>
      </c>
      <c r="B14" s="73" t="s">
        <v>312</v>
      </c>
      <c r="C14" s="73"/>
      <c r="D14" s="73"/>
      <c r="E14" s="74"/>
      <c r="F14" s="15"/>
    </row>
    <row r="15" spans="1:6" s="24" customFormat="1" ht="60" customHeight="1" thickBot="1" x14ac:dyDescent="0.25">
      <c r="A15" s="17" t="s">
        <v>17</v>
      </c>
      <c r="B15" s="21" t="s">
        <v>61</v>
      </c>
      <c r="C15" s="19" t="s">
        <v>491</v>
      </c>
      <c r="D15" s="2"/>
      <c r="E15" s="22" t="s">
        <v>14</v>
      </c>
      <c r="F15" s="23"/>
    </row>
    <row r="16" spans="1:6" s="24" customFormat="1" ht="164.1" customHeight="1" thickBot="1" x14ac:dyDescent="0.25">
      <c r="A16" s="25" t="s">
        <v>73</v>
      </c>
      <c r="B16" s="21" t="s">
        <v>47</v>
      </c>
      <c r="C16" s="26" t="s">
        <v>490</v>
      </c>
      <c r="D16" s="2"/>
      <c r="E16" s="22" t="s">
        <v>58</v>
      </c>
      <c r="F16" s="27">
        <v>400</v>
      </c>
    </row>
    <row r="17" spans="1:6" s="24" customFormat="1" ht="165" customHeight="1" thickBot="1" x14ac:dyDescent="0.25">
      <c r="A17" s="25" t="s">
        <v>74</v>
      </c>
      <c r="B17" s="21" t="s">
        <v>48</v>
      </c>
      <c r="C17" s="26" t="s">
        <v>492</v>
      </c>
      <c r="D17" s="2"/>
      <c r="E17" s="22" t="s">
        <v>58</v>
      </c>
      <c r="F17" s="27">
        <v>100</v>
      </c>
    </row>
    <row r="18" spans="1:6" s="16" customFormat="1" ht="114" x14ac:dyDescent="0.2">
      <c r="A18" s="17" t="s">
        <v>75</v>
      </c>
      <c r="B18" s="18" t="s">
        <v>49</v>
      </c>
      <c r="C18" s="19" t="s">
        <v>493</v>
      </c>
      <c r="D18" s="2"/>
      <c r="E18" s="20" t="s">
        <v>14</v>
      </c>
      <c r="F18" s="28"/>
    </row>
    <row r="19" spans="1:6" s="16" customFormat="1" ht="30" customHeight="1" x14ac:dyDescent="0.2">
      <c r="A19" s="14">
        <v>3</v>
      </c>
      <c r="B19" s="73" t="s">
        <v>313</v>
      </c>
      <c r="C19" s="73"/>
      <c r="D19" s="73"/>
      <c r="E19" s="74"/>
      <c r="F19" s="15"/>
    </row>
    <row r="20" spans="1:6" s="24" customFormat="1" ht="90" customHeight="1" thickBot="1" x14ac:dyDescent="0.25">
      <c r="A20" s="17" t="s">
        <v>20</v>
      </c>
      <c r="B20" s="21" t="s">
        <v>294</v>
      </c>
      <c r="C20" s="19" t="s">
        <v>423</v>
      </c>
      <c r="D20" s="2"/>
      <c r="E20" s="22" t="s">
        <v>14</v>
      </c>
      <c r="F20" s="29"/>
    </row>
    <row r="21" spans="1:6" s="24" customFormat="1" ht="214.5" customHeight="1" thickBot="1" x14ac:dyDescent="0.25">
      <c r="A21" s="25" t="s">
        <v>21</v>
      </c>
      <c r="B21" s="21" t="s">
        <v>295</v>
      </c>
      <c r="C21" s="26" t="s">
        <v>494</v>
      </c>
      <c r="D21" s="2"/>
      <c r="E21" s="22" t="s">
        <v>53</v>
      </c>
      <c r="F21" s="27">
        <v>400</v>
      </c>
    </row>
    <row r="22" spans="1:6" s="24" customFormat="1" ht="60" customHeight="1" thickBot="1" x14ac:dyDescent="0.25">
      <c r="A22" s="17" t="s">
        <v>22</v>
      </c>
      <c r="B22" s="21" t="s">
        <v>167</v>
      </c>
      <c r="C22" s="26" t="s">
        <v>424</v>
      </c>
      <c r="D22" s="2"/>
      <c r="E22" s="22" t="s">
        <v>14</v>
      </c>
      <c r="F22" s="29"/>
    </row>
    <row r="23" spans="1:6" s="24" customFormat="1" ht="172.5" customHeight="1" thickBot="1" x14ac:dyDescent="0.25">
      <c r="A23" s="25" t="s">
        <v>23</v>
      </c>
      <c r="B23" s="21" t="s">
        <v>168</v>
      </c>
      <c r="C23" s="26" t="s">
        <v>495</v>
      </c>
      <c r="D23" s="2"/>
      <c r="E23" s="22" t="s">
        <v>53</v>
      </c>
      <c r="F23" s="27">
        <v>400</v>
      </c>
    </row>
    <row r="24" spans="1:6" s="24" customFormat="1" ht="72" thickBot="1" x14ac:dyDescent="0.25">
      <c r="A24" s="17" t="s">
        <v>24</v>
      </c>
      <c r="B24" s="21" t="s">
        <v>426</v>
      </c>
      <c r="C24" s="26" t="s">
        <v>425</v>
      </c>
      <c r="D24" s="2"/>
      <c r="E24" s="22" t="s">
        <v>14</v>
      </c>
      <c r="F24" s="30"/>
    </row>
    <row r="25" spans="1:6" s="24" customFormat="1" ht="170.45" customHeight="1" thickBot="1" x14ac:dyDescent="0.25">
      <c r="A25" s="17" t="s">
        <v>52</v>
      </c>
      <c r="B25" s="21" t="s">
        <v>427</v>
      </c>
      <c r="C25" s="26" t="s">
        <v>496</v>
      </c>
      <c r="D25" s="2"/>
      <c r="E25" s="22" t="s">
        <v>58</v>
      </c>
      <c r="F25" s="27">
        <v>300</v>
      </c>
    </row>
    <row r="26" spans="1:6" s="24" customFormat="1" ht="71.25" x14ac:dyDescent="0.2">
      <c r="A26" s="17" t="s">
        <v>90</v>
      </c>
      <c r="B26" s="21" t="s">
        <v>197</v>
      </c>
      <c r="C26" s="31" t="s">
        <v>304</v>
      </c>
      <c r="D26" s="2"/>
      <c r="E26" s="22" t="s">
        <v>14</v>
      </c>
      <c r="F26" s="23"/>
    </row>
    <row r="27" spans="1:6" s="24" customFormat="1" ht="60" customHeight="1" x14ac:dyDescent="0.2">
      <c r="A27" s="17" t="s">
        <v>303</v>
      </c>
      <c r="B27" s="21" t="s">
        <v>166</v>
      </c>
      <c r="C27" s="19" t="s">
        <v>428</v>
      </c>
      <c r="D27" s="2"/>
      <c r="E27" s="22" t="s">
        <v>14</v>
      </c>
      <c r="F27" s="23"/>
    </row>
    <row r="28" spans="1:6" s="24" customFormat="1" ht="85.5" x14ac:dyDescent="0.2">
      <c r="A28" s="17" t="s">
        <v>335</v>
      </c>
      <c r="B28" s="21" t="s">
        <v>290</v>
      </c>
      <c r="C28" s="31" t="s">
        <v>445</v>
      </c>
      <c r="D28" s="2"/>
      <c r="E28" s="22" t="s">
        <v>14</v>
      </c>
      <c r="F28" s="23"/>
    </row>
    <row r="29" spans="1:6" s="24" customFormat="1" ht="60" customHeight="1" x14ac:dyDescent="0.2">
      <c r="A29" s="17" t="s">
        <v>336</v>
      </c>
      <c r="B29" s="21" t="s">
        <v>287</v>
      </c>
      <c r="C29" s="26" t="s">
        <v>286</v>
      </c>
      <c r="D29" s="2"/>
      <c r="E29" s="22" t="s">
        <v>14</v>
      </c>
      <c r="F29" s="23"/>
    </row>
    <row r="30" spans="1:6" s="24" customFormat="1" ht="60" customHeight="1" x14ac:dyDescent="0.2">
      <c r="A30" s="17" t="s">
        <v>337</v>
      </c>
      <c r="B30" s="21" t="s">
        <v>164</v>
      </c>
      <c r="C30" s="26" t="s">
        <v>213</v>
      </c>
      <c r="D30" s="2"/>
      <c r="E30" s="22" t="s">
        <v>14</v>
      </c>
      <c r="F30" s="23"/>
    </row>
    <row r="31" spans="1:6" s="24" customFormat="1" ht="60" customHeight="1" x14ac:dyDescent="0.2">
      <c r="A31" s="17" t="s">
        <v>338</v>
      </c>
      <c r="B31" s="21" t="s">
        <v>288</v>
      </c>
      <c r="C31" s="26" t="s">
        <v>429</v>
      </c>
      <c r="D31" s="2"/>
      <c r="E31" s="22" t="s">
        <v>14</v>
      </c>
      <c r="F31" s="23"/>
    </row>
    <row r="32" spans="1:6" s="24" customFormat="1" ht="145.5" customHeight="1" x14ac:dyDescent="0.2">
      <c r="A32" s="25" t="s">
        <v>339</v>
      </c>
      <c r="B32" s="21" t="s">
        <v>289</v>
      </c>
      <c r="C32" s="26" t="s">
        <v>467</v>
      </c>
      <c r="D32" s="2"/>
      <c r="E32" s="22" t="s">
        <v>53</v>
      </c>
      <c r="F32" s="22">
        <v>400</v>
      </c>
    </row>
    <row r="33" spans="1:6" s="24" customFormat="1" ht="42.75" x14ac:dyDescent="0.2">
      <c r="A33" s="17" t="s">
        <v>340</v>
      </c>
      <c r="B33" s="21" t="s">
        <v>292</v>
      </c>
      <c r="C33" s="26" t="s">
        <v>291</v>
      </c>
      <c r="D33" s="2"/>
      <c r="E33" s="22" t="s">
        <v>14</v>
      </c>
      <c r="F33" s="23"/>
    </row>
    <row r="34" spans="1:6" s="24" customFormat="1" ht="71.25" x14ac:dyDescent="0.2">
      <c r="A34" s="17" t="s">
        <v>341</v>
      </c>
      <c r="B34" s="21" t="s">
        <v>447</v>
      </c>
      <c r="C34" s="26" t="s">
        <v>449</v>
      </c>
      <c r="D34" s="2"/>
      <c r="E34" s="22" t="s">
        <v>14</v>
      </c>
      <c r="F34" s="23"/>
    </row>
    <row r="35" spans="1:6" s="24" customFormat="1" ht="149.1" customHeight="1" x14ac:dyDescent="0.2">
      <c r="A35" s="17" t="s">
        <v>448</v>
      </c>
      <c r="B35" s="21" t="s">
        <v>165</v>
      </c>
      <c r="C35" s="26" t="s">
        <v>440</v>
      </c>
      <c r="D35" s="2"/>
      <c r="E35" s="22" t="s">
        <v>14</v>
      </c>
      <c r="F35" s="23"/>
    </row>
    <row r="36" spans="1:6" s="16" customFormat="1" ht="30" customHeight="1" x14ac:dyDescent="0.2">
      <c r="A36" s="14">
        <v>4</v>
      </c>
      <c r="B36" s="73" t="s">
        <v>314</v>
      </c>
      <c r="C36" s="73"/>
      <c r="D36" s="73"/>
      <c r="E36" s="74"/>
      <c r="F36" s="15"/>
    </row>
    <row r="37" spans="1:6" s="16" customFormat="1" ht="69.95" customHeight="1" x14ac:dyDescent="0.2">
      <c r="A37" s="17" t="s">
        <v>25</v>
      </c>
      <c r="B37" s="18" t="s">
        <v>51</v>
      </c>
      <c r="C37" s="19" t="s">
        <v>523</v>
      </c>
      <c r="D37" s="2"/>
      <c r="E37" s="20" t="s">
        <v>14</v>
      </c>
      <c r="F37" s="15"/>
    </row>
    <row r="38" spans="1:6" s="16" customFormat="1" ht="60" customHeight="1" x14ac:dyDescent="0.2">
      <c r="A38" s="17" t="s">
        <v>26</v>
      </c>
      <c r="B38" s="18" t="s">
        <v>68</v>
      </c>
      <c r="C38" s="19" t="s">
        <v>408</v>
      </c>
      <c r="D38" s="2"/>
      <c r="E38" s="20" t="s">
        <v>14</v>
      </c>
      <c r="F38" s="15"/>
    </row>
    <row r="39" spans="1:6" s="16" customFormat="1" ht="60" customHeight="1" x14ac:dyDescent="0.2">
      <c r="A39" s="17" t="s">
        <v>27</v>
      </c>
      <c r="B39" s="18" t="s">
        <v>71</v>
      </c>
      <c r="C39" s="19" t="s">
        <v>203</v>
      </c>
      <c r="D39" s="2"/>
      <c r="E39" s="20" t="s">
        <v>14</v>
      </c>
      <c r="F39" s="15"/>
    </row>
    <row r="40" spans="1:6" s="16" customFormat="1" ht="60" customHeight="1" x14ac:dyDescent="0.2">
      <c r="A40" s="17" t="s">
        <v>28</v>
      </c>
      <c r="B40" s="18" t="s">
        <v>72</v>
      </c>
      <c r="C40" s="19" t="s">
        <v>70</v>
      </c>
      <c r="D40" s="2"/>
      <c r="E40" s="20" t="s">
        <v>14</v>
      </c>
      <c r="F40" s="15"/>
    </row>
    <row r="41" spans="1:6" s="24" customFormat="1" ht="90" customHeight="1" x14ac:dyDescent="0.2">
      <c r="A41" s="17" t="s">
        <v>29</v>
      </c>
      <c r="B41" s="21" t="s">
        <v>126</v>
      </c>
      <c r="C41" s="31" t="s">
        <v>468</v>
      </c>
      <c r="D41" s="2"/>
      <c r="E41" s="22" t="s">
        <v>14</v>
      </c>
      <c r="F41" s="23"/>
    </row>
    <row r="42" spans="1:6" s="24" customFormat="1" ht="297.60000000000002" customHeight="1" x14ac:dyDescent="0.2">
      <c r="A42" s="17" t="s">
        <v>91</v>
      </c>
      <c r="B42" s="21" t="s">
        <v>125</v>
      </c>
      <c r="C42" s="31" t="s">
        <v>524</v>
      </c>
      <c r="D42" s="2"/>
      <c r="E42" s="22" t="s">
        <v>14</v>
      </c>
      <c r="F42" s="23"/>
    </row>
    <row r="43" spans="1:6" s="24" customFormat="1" ht="57" x14ac:dyDescent="0.2">
      <c r="A43" s="17" t="s">
        <v>92</v>
      </c>
      <c r="B43" s="21" t="s">
        <v>171</v>
      </c>
      <c r="C43" s="31" t="s">
        <v>544</v>
      </c>
      <c r="D43" s="2"/>
      <c r="E43" s="22" t="s">
        <v>14</v>
      </c>
      <c r="F43" s="23"/>
    </row>
    <row r="44" spans="1:6" s="24" customFormat="1" ht="114" x14ac:dyDescent="0.2">
      <c r="A44" s="17" t="s">
        <v>93</v>
      </c>
      <c r="B44" s="21" t="s">
        <v>127</v>
      </c>
      <c r="C44" s="31" t="s">
        <v>409</v>
      </c>
      <c r="D44" s="2"/>
      <c r="E44" s="22" t="s">
        <v>14</v>
      </c>
      <c r="F44" s="23"/>
    </row>
    <row r="45" spans="1:6" s="24" customFormat="1" ht="90" customHeight="1" x14ac:dyDescent="0.2">
      <c r="A45" s="17" t="s">
        <v>94</v>
      </c>
      <c r="B45" s="21" t="s">
        <v>128</v>
      </c>
      <c r="C45" s="31" t="s">
        <v>249</v>
      </c>
      <c r="D45" s="2"/>
      <c r="E45" s="22" t="s">
        <v>14</v>
      </c>
      <c r="F45" s="23"/>
    </row>
    <row r="46" spans="1:6" s="24" customFormat="1" ht="136.5" customHeight="1" x14ac:dyDescent="0.2">
      <c r="A46" s="17" t="s">
        <v>95</v>
      </c>
      <c r="B46" s="21" t="s">
        <v>129</v>
      </c>
      <c r="C46" s="31" t="s">
        <v>430</v>
      </c>
      <c r="D46" s="2"/>
      <c r="E46" s="22" t="s">
        <v>14</v>
      </c>
      <c r="F46" s="23"/>
    </row>
    <row r="47" spans="1:6" s="24" customFormat="1" ht="85.5" x14ac:dyDescent="0.2">
      <c r="A47" s="17" t="s">
        <v>96</v>
      </c>
      <c r="B47" s="21" t="s">
        <v>130</v>
      </c>
      <c r="C47" s="31" t="s">
        <v>250</v>
      </c>
      <c r="D47" s="2"/>
      <c r="E47" s="22" t="s">
        <v>14</v>
      </c>
      <c r="F47" s="23"/>
    </row>
    <row r="48" spans="1:6" s="16" customFormat="1" ht="30" customHeight="1" x14ac:dyDescent="0.2">
      <c r="A48" s="14">
        <v>5</v>
      </c>
      <c r="B48" s="73" t="s">
        <v>315</v>
      </c>
      <c r="C48" s="73"/>
      <c r="D48" s="73"/>
      <c r="E48" s="74"/>
      <c r="F48" s="15"/>
    </row>
    <row r="49" spans="1:6" s="16" customFormat="1" ht="135" customHeight="1" thickBot="1" x14ac:dyDescent="0.25">
      <c r="A49" s="17" t="s">
        <v>30</v>
      </c>
      <c r="B49" s="18" t="s">
        <v>218</v>
      </c>
      <c r="C49" s="19" t="s">
        <v>172</v>
      </c>
      <c r="D49" s="2"/>
      <c r="E49" s="20" t="s">
        <v>14</v>
      </c>
      <c r="F49" s="15"/>
    </row>
    <row r="50" spans="1:6" s="16" customFormat="1" ht="194.1" customHeight="1" thickBot="1" x14ac:dyDescent="0.25">
      <c r="A50" s="17" t="s">
        <v>31</v>
      </c>
      <c r="B50" s="18" t="s">
        <v>219</v>
      </c>
      <c r="C50" s="26" t="s">
        <v>469</v>
      </c>
      <c r="D50" s="2"/>
      <c r="E50" s="20" t="s">
        <v>58</v>
      </c>
      <c r="F50" s="27">
        <v>400</v>
      </c>
    </row>
    <row r="51" spans="1:6" s="16" customFormat="1" ht="129" customHeight="1" x14ac:dyDescent="0.2">
      <c r="A51" s="17" t="s">
        <v>32</v>
      </c>
      <c r="B51" s="18" t="s">
        <v>81</v>
      </c>
      <c r="C51" s="26" t="s">
        <v>470</v>
      </c>
      <c r="D51" s="2"/>
      <c r="E51" s="20" t="s">
        <v>14</v>
      </c>
      <c r="F51" s="15"/>
    </row>
    <row r="52" spans="1:6" s="16" customFormat="1" ht="69.95" customHeight="1" x14ac:dyDescent="0.2">
      <c r="A52" s="17" t="s">
        <v>230</v>
      </c>
      <c r="B52" s="18" t="s">
        <v>316</v>
      </c>
      <c r="C52" s="19" t="s">
        <v>76</v>
      </c>
      <c r="D52" s="2"/>
      <c r="E52" s="20" t="s">
        <v>14</v>
      </c>
      <c r="F52" s="15"/>
    </row>
    <row r="53" spans="1:6" s="16" customFormat="1" ht="69.95" customHeight="1" x14ac:dyDescent="0.2">
      <c r="A53" s="17" t="s">
        <v>234</v>
      </c>
      <c r="B53" s="18" t="s">
        <v>77</v>
      </c>
      <c r="C53" s="19" t="s">
        <v>78</v>
      </c>
      <c r="D53" s="2"/>
      <c r="E53" s="20" t="s">
        <v>14</v>
      </c>
      <c r="F53" s="15"/>
    </row>
    <row r="54" spans="1:6" s="16" customFormat="1" ht="69.95" customHeight="1" x14ac:dyDescent="0.2">
      <c r="A54" s="17" t="s">
        <v>240</v>
      </c>
      <c r="B54" s="18" t="s">
        <v>79</v>
      </c>
      <c r="C54" s="19" t="s">
        <v>80</v>
      </c>
      <c r="D54" s="2"/>
      <c r="E54" s="20" t="s">
        <v>14</v>
      </c>
      <c r="F54" s="15"/>
    </row>
    <row r="55" spans="1:6" s="24" customFormat="1" ht="72" thickBot="1" x14ac:dyDescent="0.25">
      <c r="A55" s="17" t="s">
        <v>241</v>
      </c>
      <c r="B55" s="21" t="s">
        <v>238</v>
      </c>
      <c r="C55" s="26" t="s">
        <v>237</v>
      </c>
      <c r="D55" s="2"/>
      <c r="E55" s="22" t="s">
        <v>14</v>
      </c>
      <c r="F55" s="23"/>
    </row>
    <row r="56" spans="1:6" s="24" customFormat="1" ht="143.25" thickBot="1" x14ac:dyDescent="0.25">
      <c r="A56" s="17" t="s">
        <v>242</v>
      </c>
      <c r="B56" s="21" t="s">
        <v>239</v>
      </c>
      <c r="C56" s="26" t="s">
        <v>471</v>
      </c>
      <c r="D56" s="2"/>
      <c r="E56" s="20" t="s">
        <v>58</v>
      </c>
      <c r="F56" s="27">
        <v>200</v>
      </c>
    </row>
    <row r="57" spans="1:6" s="24" customFormat="1" ht="57" x14ac:dyDescent="0.2">
      <c r="A57" s="17" t="s">
        <v>243</v>
      </c>
      <c r="B57" s="21" t="s">
        <v>236</v>
      </c>
      <c r="C57" s="26" t="s">
        <v>235</v>
      </c>
      <c r="D57" s="2"/>
      <c r="E57" s="22" t="s">
        <v>14</v>
      </c>
      <c r="F57" s="23"/>
    </row>
    <row r="58" spans="1:6" s="24" customFormat="1" ht="126.6" customHeight="1" x14ac:dyDescent="0.2">
      <c r="A58" s="17" t="s">
        <v>343</v>
      </c>
      <c r="B58" s="21" t="s">
        <v>107</v>
      </c>
      <c r="C58" s="26" t="s">
        <v>411</v>
      </c>
      <c r="D58" s="2"/>
      <c r="E58" s="22" t="s">
        <v>14</v>
      </c>
      <c r="F58" s="23"/>
    </row>
    <row r="59" spans="1:6" s="24" customFormat="1" ht="60" customHeight="1" x14ac:dyDescent="0.2">
      <c r="A59" s="17" t="s">
        <v>344</v>
      </c>
      <c r="B59" s="21" t="s">
        <v>82</v>
      </c>
      <c r="C59" s="26" t="s">
        <v>228</v>
      </c>
      <c r="D59" s="2"/>
      <c r="E59" s="22" t="s">
        <v>14</v>
      </c>
      <c r="F59" s="23"/>
    </row>
    <row r="60" spans="1:6" s="24" customFormat="1" ht="60" customHeight="1" x14ac:dyDescent="0.2">
      <c r="A60" s="17" t="s">
        <v>345</v>
      </c>
      <c r="B60" s="21" t="s">
        <v>83</v>
      </c>
      <c r="C60" s="26" t="s">
        <v>227</v>
      </c>
      <c r="D60" s="2"/>
      <c r="E60" s="22" t="s">
        <v>14</v>
      </c>
      <c r="F60" s="23"/>
    </row>
    <row r="61" spans="1:6" s="24" customFormat="1" ht="42.75" x14ac:dyDescent="0.2">
      <c r="A61" s="17" t="s">
        <v>346</v>
      </c>
      <c r="B61" s="21" t="s">
        <v>244</v>
      </c>
      <c r="C61" s="26" t="s">
        <v>245</v>
      </c>
      <c r="D61" s="2"/>
      <c r="E61" s="22" t="s">
        <v>14</v>
      </c>
      <c r="F61" s="23"/>
    </row>
    <row r="62" spans="1:6" s="24" customFormat="1" ht="222" customHeight="1" x14ac:dyDescent="0.2">
      <c r="A62" s="17" t="s">
        <v>347</v>
      </c>
      <c r="B62" s="21" t="s">
        <v>110</v>
      </c>
      <c r="C62" s="26" t="s">
        <v>305</v>
      </c>
      <c r="D62" s="2"/>
      <c r="E62" s="22" t="s">
        <v>14</v>
      </c>
      <c r="F62" s="23"/>
    </row>
    <row r="63" spans="1:6" s="24" customFormat="1" ht="60" customHeight="1" x14ac:dyDescent="0.2">
      <c r="A63" s="17" t="s">
        <v>348</v>
      </c>
      <c r="B63" s="21" t="s">
        <v>342</v>
      </c>
      <c r="C63" s="31" t="s">
        <v>450</v>
      </c>
      <c r="D63" s="2"/>
      <c r="E63" s="22" t="s">
        <v>14</v>
      </c>
      <c r="F63" s="23"/>
    </row>
    <row r="64" spans="1:6" s="24" customFormat="1" ht="15" x14ac:dyDescent="0.2">
      <c r="A64" s="32">
        <v>6</v>
      </c>
      <c r="B64" s="67" t="s">
        <v>317</v>
      </c>
      <c r="C64" s="67"/>
      <c r="D64" s="67"/>
      <c r="E64" s="68"/>
      <c r="F64" s="23"/>
    </row>
    <row r="65" spans="1:6" s="24" customFormat="1" ht="20.100000000000001" customHeight="1" x14ac:dyDescent="0.2">
      <c r="A65" s="75" t="s">
        <v>84</v>
      </c>
      <c r="B65" s="76"/>
      <c r="C65" s="77"/>
      <c r="D65" s="33"/>
      <c r="E65" s="34"/>
      <c r="F65" s="23"/>
    </row>
    <row r="66" spans="1:6" s="16" customFormat="1" ht="221.45" customHeight="1" x14ac:dyDescent="0.2">
      <c r="A66" s="17" t="s">
        <v>33</v>
      </c>
      <c r="B66" s="18" t="s">
        <v>134</v>
      </c>
      <c r="C66" s="19" t="s">
        <v>497</v>
      </c>
      <c r="D66" s="2"/>
      <c r="E66" s="20" t="s">
        <v>14</v>
      </c>
      <c r="F66" s="15"/>
    </row>
    <row r="67" spans="1:6" s="16" customFormat="1" ht="123.6" customHeight="1" x14ac:dyDescent="0.2">
      <c r="A67" s="17" t="s">
        <v>34</v>
      </c>
      <c r="B67" s="18" t="s">
        <v>135</v>
      </c>
      <c r="C67" s="19" t="s">
        <v>473</v>
      </c>
      <c r="D67" s="2"/>
      <c r="E67" s="20" t="s">
        <v>14</v>
      </c>
      <c r="F67" s="15"/>
    </row>
    <row r="68" spans="1:6" s="16" customFormat="1" ht="114" x14ac:dyDescent="0.2">
      <c r="A68" s="17" t="s">
        <v>349</v>
      </c>
      <c r="B68" s="18" t="s">
        <v>136</v>
      </c>
      <c r="C68" s="19" t="s">
        <v>498</v>
      </c>
      <c r="D68" s="2"/>
      <c r="E68" s="20" t="s">
        <v>14</v>
      </c>
      <c r="F68" s="15"/>
    </row>
    <row r="69" spans="1:6" s="16" customFormat="1" ht="42.75" x14ac:dyDescent="0.2">
      <c r="A69" s="17" t="s">
        <v>350</v>
      </c>
      <c r="B69" s="18" t="s">
        <v>141</v>
      </c>
      <c r="C69" s="19" t="s">
        <v>140</v>
      </c>
      <c r="D69" s="2"/>
      <c r="E69" s="20" t="s">
        <v>14</v>
      </c>
      <c r="F69" s="15"/>
    </row>
    <row r="70" spans="1:6" s="16" customFormat="1" ht="42.75" x14ac:dyDescent="0.2">
      <c r="A70" s="17" t="s">
        <v>351</v>
      </c>
      <c r="B70" s="18" t="s">
        <v>142</v>
      </c>
      <c r="C70" s="19" t="s">
        <v>143</v>
      </c>
      <c r="D70" s="2"/>
      <c r="E70" s="20" t="s">
        <v>14</v>
      </c>
      <c r="F70" s="15"/>
    </row>
    <row r="71" spans="1:6" s="24" customFormat="1" ht="69.95" customHeight="1" x14ac:dyDescent="0.2">
      <c r="A71" s="17" t="s">
        <v>399</v>
      </c>
      <c r="B71" s="21" t="s">
        <v>87</v>
      </c>
      <c r="C71" s="26" t="s">
        <v>225</v>
      </c>
      <c r="D71" s="2"/>
      <c r="E71" s="22" t="s">
        <v>14</v>
      </c>
      <c r="F71" s="23"/>
    </row>
    <row r="72" spans="1:6" s="24" customFormat="1" ht="69.95" customHeight="1" x14ac:dyDescent="0.2">
      <c r="A72" s="17" t="s">
        <v>400</v>
      </c>
      <c r="B72" s="21" t="s">
        <v>88</v>
      </c>
      <c r="C72" s="26" t="s">
        <v>224</v>
      </c>
      <c r="D72" s="2"/>
      <c r="E72" s="22" t="s">
        <v>14</v>
      </c>
      <c r="F72" s="23"/>
    </row>
    <row r="73" spans="1:6" s="24" customFormat="1" ht="69.95" customHeight="1" x14ac:dyDescent="0.2">
      <c r="A73" s="17" t="s">
        <v>401</v>
      </c>
      <c r="B73" s="21" t="s">
        <v>89</v>
      </c>
      <c r="C73" s="26" t="s">
        <v>223</v>
      </c>
      <c r="D73" s="2"/>
      <c r="E73" s="22" t="s">
        <v>14</v>
      </c>
      <c r="F73" s="23"/>
    </row>
    <row r="74" spans="1:6" s="24" customFormat="1" ht="69.95" customHeight="1" x14ac:dyDescent="0.2">
      <c r="A74" s="17" t="s">
        <v>402</v>
      </c>
      <c r="B74" s="21" t="s">
        <v>97</v>
      </c>
      <c r="C74" s="26" t="s">
        <v>222</v>
      </c>
      <c r="D74" s="2"/>
      <c r="E74" s="22" t="s">
        <v>14</v>
      </c>
      <c r="F74" s="23"/>
    </row>
    <row r="75" spans="1:6" s="24" customFormat="1" ht="90" customHeight="1" x14ac:dyDescent="0.2">
      <c r="A75" s="17" t="s">
        <v>403</v>
      </c>
      <c r="B75" s="21" t="s">
        <v>101</v>
      </c>
      <c r="C75" s="26" t="s">
        <v>229</v>
      </c>
      <c r="D75" s="2"/>
      <c r="E75" s="22" t="s">
        <v>14</v>
      </c>
      <c r="F75" s="23"/>
    </row>
    <row r="76" spans="1:6" s="24" customFormat="1" ht="15" x14ac:dyDescent="0.2">
      <c r="A76" s="32">
        <v>7</v>
      </c>
      <c r="B76" s="67" t="s">
        <v>318</v>
      </c>
      <c r="C76" s="67"/>
      <c r="D76" s="67"/>
      <c r="E76" s="68"/>
      <c r="F76" s="23"/>
    </row>
    <row r="77" spans="1:6" s="24" customFormat="1" ht="20.100000000000001" customHeight="1" x14ac:dyDescent="0.2">
      <c r="A77" s="75" t="s">
        <v>84</v>
      </c>
      <c r="B77" s="76"/>
      <c r="C77" s="77"/>
      <c r="D77" s="33"/>
      <c r="E77" s="34"/>
      <c r="F77" s="23"/>
    </row>
    <row r="78" spans="1:6" s="24" customFormat="1" ht="88.5" customHeight="1" x14ac:dyDescent="0.2">
      <c r="A78" s="25" t="s">
        <v>35</v>
      </c>
      <c r="B78" s="21" t="s">
        <v>85</v>
      </c>
      <c r="C78" s="26" t="s">
        <v>226</v>
      </c>
      <c r="D78" s="2"/>
      <c r="E78" s="22" t="s">
        <v>14</v>
      </c>
      <c r="F78" s="23"/>
    </row>
    <row r="79" spans="1:6" s="24" customFormat="1" ht="57" x14ac:dyDescent="0.2">
      <c r="A79" s="25" t="s">
        <v>36</v>
      </c>
      <c r="B79" s="21" t="s">
        <v>297</v>
      </c>
      <c r="C79" s="26" t="s">
        <v>296</v>
      </c>
      <c r="D79" s="2"/>
      <c r="E79" s="22" t="s">
        <v>14</v>
      </c>
      <c r="F79" s="23"/>
    </row>
    <row r="80" spans="1:6" s="24" customFormat="1" ht="71.25" x14ac:dyDescent="0.2">
      <c r="A80" s="25" t="s">
        <v>38</v>
      </c>
      <c r="B80" s="21" t="s">
        <v>319</v>
      </c>
      <c r="C80" s="26" t="s">
        <v>86</v>
      </c>
      <c r="D80" s="2"/>
      <c r="E80" s="22" t="s">
        <v>14</v>
      </c>
      <c r="F80" s="23"/>
    </row>
    <row r="81" spans="1:6" s="24" customFormat="1" ht="69.95" customHeight="1" x14ac:dyDescent="0.2">
      <c r="A81" s="25" t="s">
        <v>39</v>
      </c>
      <c r="B81" s="21" t="s">
        <v>98</v>
      </c>
      <c r="C81" s="26" t="s">
        <v>221</v>
      </c>
      <c r="D81" s="2"/>
      <c r="E81" s="22" t="s">
        <v>14</v>
      </c>
      <c r="F81" s="23"/>
    </row>
    <row r="82" spans="1:6" s="24" customFormat="1" ht="80.099999999999994" customHeight="1" x14ac:dyDescent="0.2">
      <c r="A82" s="25" t="s">
        <v>352</v>
      </c>
      <c r="B82" s="21" t="s">
        <v>99</v>
      </c>
      <c r="C82" s="26" t="s">
        <v>220</v>
      </c>
      <c r="D82" s="2"/>
      <c r="E82" s="22" t="s">
        <v>14</v>
      </c>
      <c r="F82" s="23"/>
    </row>
    <row r="83" spans="1:6" s="24" customFormat="1" ht="80.099999999999994" customHeight="1" x14ac:dyDescent="0.2">
      <c r="A83" s="25" t="s">
        <v>353</v>
      </c>
      <c r="B83" s="21" t="s">
        <v>100</v>
      </c>
      <c r="C83" s="26" t="s">
        <v>499</v>
      </c>
      <c r="D83" s="2"/>
      <c r="E83" s="22" t="s">
        <v>14</v>
      </c>
      <c r="F83" s="23"/>
    </row>
    <row r="84" spans="1:6" s="24" customFormat="1" ht="69.95" customHeight="1" x14ac:dyDescent="0.2">
      <c r="A84" s="25" t="s">
        <v>354</v>
      </c>
      <c r="B84" s="21" t="s">
        <v>321</v>
      </c>
      <c r="C84" s="26" t="s">
        <v>102</v>
      </c>
      <c r="D84" s="2"/>
      <c r="E84" s="22" t="s">
        <v>14</v>
      </c>
      <c r="F84" s="23"/>
    </row>
    <row r="85" spans="1:6" s="24" customFormat="1" ht="69.95" customHeight="1" x14ac:dyDescent="0.2">
      <c r="A85" s="25" t="s">
        <v>355</v>
      </c>
      <c r="B85" s="21" t="s">
        <v>320</v>
      </c>
      <c r="C85" s="26" t="s">
        <v>103</v>
      </c>
      <c r="D85" s="2"/>
      <c r="E85" s="22" t="s">
        <v>14</v>
      </c>
      <c r="F85" s="23"/>
    </row>
    <row r="86" spans="1:6" s="24" customFormat="1" ht="69.95" customHeight="1" x14ac:dyDescent="0.2">
      <c r="A86" s="25" t="s">
        <v>356</v>
      </c>
      <c r="B86" s="21" t="s">
        <v>105</v>
      </c>
      <c r="C86" s="26" t="s">
        <v>104</v>
      </c>
      <c r="D86" s="2"/>
      <c r="E86" s="22" t="s">
        <v>14</v>
      </c>
      <c r="F86" s="23"/>
    </row>
    <row r="87" spans="1:6" s="24" customFormat="1" ht="56.1" customHeight="1" x14ac:dyDescent="0.2">
      <c r="A87" s="25" t="s">
        <v>357</v>
      </c>
      <c r="B87" s="21" t="s">
        <v>299</v>
      </c>
      <c r="C87" s="26" t="s">
        <v>300</v>
      </c>
      <c r="D87" s="2"/>
      <c r="E87" s="22" t="s">
        <v>14</v>
      </c>
      <c r="F87" s="23"/>
    </row>
    <row r="88" spans="1:6" s="24" customFormat="1" ht="207.95" customHeight="1" x14ac:dyDescent="0.2">
      <c r="A88" s="25" t="s">
        <v>404</v>
      </c>
      <c r="B88" s="21" t="s">
        <v>322</v>
      </c>
      <c r="C88" s="26" t="s">
        <v>106</v>
      </c>
      <c r="D88" s="2"/>
      <c r="E88" s="22" t="s">
        <v>14</v>
      </c>
      <c r="F88" s="23"/>
    </row>
    <row r="89" spans="1:6" s="24" customFormat="1" ht="15" x14ac:dyDescent="0.2">
      <c r="A89" s="32">
        <v>8</v>
      </c>
      <c r="B89" s="67" t="s">
        <v>323</v>
      </c>
      <c r="C89" s="67"/>
      <c r="D89" s="67"/>
      <c r="E89" s="68"/>
      <c r="F89" s="23"/>
    </row>
    <row r="90" spans="1:6" s="24" customFormat="1" ht="99.95" customHeight="1" x14ac:dyDescent="0.2">
      <c r="A90" s="25" t="s">
        <v>40</v>
      </c>
      <c r="B90" s="21" t="s">
        <v>324</v>
      </c>
      <c r="C90" s="26" t="s">
        <v>476</v>
      </c>
      <c r="D90" s="2"/>
      <c r="E90" s="22" t="s">
        <v>14</v>
      </c>
      <c r="F90" s="23"/>
    </row>
    <row r="91" spans="1:6" s="24" customFormat="1" ht="69.95" customHeight="1" x14ac:dyDescent="0.2">
      <c r="A91" s="25" t="s">
        <v>41</v>
      </c>
      <c r="B91" s="21" t="s">
        <v>111</v>
      </c>
      <c r="C91" s="31" t="s">
        <v>306</v>
      </c>
      <c r="D91" s="2"/>
      <c r="E91" s="22" t="s">
        <v>14</v>
      </c>
      <c r="F91" s="23"/>
    </row>
    <row r="92" spans="1:6" s="24" customFormat="1" ht="60" customHeight="1" x14ac:dyDescent="0.2">
      <c r="A92" s="25" t="s">
        <v>42</v>
      </c>
      <c r="B92" s="21" t="s">
        <v>114</v>
      </c>
      <c r="C92" s="31" t="s">
        <v>112</v>
      </c>
      <c r="D92" s="2"/>
      <c r="E92" s="22" t="s">
        <v>14</v>
      </c>
      <c r="F92" s="23"/>
    </row>
    <row r="93" spans="1:6" s="24" customFormat="1" ht="60" customHeight="1" x14ac:dyDescent="0.2">
      <c r="A93" s="25" t="s">
        <v>43</v>
      </c>
      <c r="B93" s="21" t="s">
        <v>113</v>
      </c>
      <c r="C93" s="31" t="s">
        <v>115</v>
      </c>
      <c r="D93" s="2"/>
      <c r="E93" s="22" t="s">
        <v>14</v>
      </c>
      <c r="F93" s="23"/>
    </row>
    <row r="94" spans="1:6" s="24" customFormat="1" ht="60" customHeight="1" x14ac:dyDescent="0.2">
      <c r="A94" s="25" t="s">
        <v>358</v>
      </c>
      <c r="B94" s="21" t="s">
        <v>116</v>
      </c>
      <c r="C94" s="31" t="s">
        <v>247</v>
      </c>
      <c r="D94" s="2"/>
      <c r="E94" s="22" t="s">
        <v>14</v>
      </c>
      <c r="F94" s="23"/>
    </row>
    <row r="95" spans="1:6" s="24" customFormat="1" ht="69.95" customHeight="1" x14ac:dyDescent="0.2">
      <c r="A95" s="25" t="s">
        <v>359</v>
      </c>
      <c r="B95" s="21" t="s">
        <v>175</v>
      </c>
      <c r="C95" s="31" t="s">
        <v>208</v>
      </c>
      <c r="D95" s="2"/>
      <c r="E95" s="22" t="s">
        <v>14</v>
      </c>
      <c r="F95" s="23"/>
    </row>
    <row r="96" spans="1:6" s="24" customFormat="1" ht="60" customHeight="1" x14ac:dyDescent="0.2">
      <c r="A96" s="25" t="s">
        <v>360</v>
      </c>
      <c r="B96" s="21" t="s">
        <v>117</v>
      </c>
      <c r="C96" s="31" t="s">
        <v>204</v>
      </c>
      <c r="D96" s="2"/>
      <c r="E96" s="22" t="s">
        <v>14</v>
      </c>
      <c r="F96" s="23"/>
    </row>
    <row r="97" spans="1:6" s="24" customFormat="1" ht="60" customHeight="1" x14ac:dyDescent="0.2">
      <c r="A97" s="25" t="s">
        <v>361</v>
      </c>
      <c r="B97" s="21" t="s">
        <v>173</v>
      </c>
      <c r="C97" s="31" t="s">
        <v>174</v>
      </c>
      <c r="D97" s="2"/>
      <c r="E97" s="22" t="s">
        <v>14</v>
      </c>
      <c r="F97" s="23"/>
    </row>
    <row r="98" spans="1:6" s="24" customFormat="1" ht="60" customHeight="1" x14ac:dyDescent="0.2">
      <c r="A98" s="25" t="s">
        <v>362</v>
      </c>
      <c r="B98" s="21" t="s">
        <v>118</v>
      </c>
      <c r="C98" s="31" t="s">
        <v>205</v>
      </c>
      <c r="D98" s="2"/>
      <c r="E98" s="22" t="s">
        <v>14</v>
      </c>
      <c r="F98" s="23"/>
    </row>
    <row r="99" spans="1:6" s="24" customFormat="1" ht="60" customHeight="1" x14ac:dyDescent="0.2">
      <c r="A99" s="25" t="s">
        <v>363</v>
      </c>
      <c r="B99" s="21" t="s">
        <v>119</v>
      </c>
      <c r="C99" s="31" t="s">
        <v>206</v>
      </c>
      <c r="D99" s="2"/>
      <c r="E99" s="22" t="s">
        <v>14</v>
      </c>
      <c r="F99" s="23"/>
    </row>
    <row r="100" spans="1:6" s="24" customFormat="1" ht="15" x14ac:dyDescent="0.2">
      <c r="A100" s="25" t="s">
        <v>364</v>
      </c>
      <c r="B100" s="89" t="s">
        <v>121</v>
      </c>
      <c r="C100" s="90"/>
      <c r="D100" s="90"/>
      <c r="E100" s="91"/>
      <c r="F100" s="23"/>
    </row>
    <row r="101" spans="1:6" s="24" customFormat="1" ht="69.95" customHeight="1" x14ac:dyDescent="0.2">
      <c r="A101" s="25" t="s">
        <v>365</v>
      </c>
      <c r="B101" s="21" t="s">
        <v>122</v>
      </c>
      <c r="C101" s="31" t="s">
        <v>209</v>
      </c>
      <c r="D101" s="2"/>
      <c r="E101" s="22" t="s">
        <v>14</v>
      </c>
      <c r="F101" s="23"/>
    </row>
    <row r="102" spans="1:6" s="24" customFormat="1" ht="60" customHeight="1" x14ac:dyDescent="0.2">
      <c r="A102" s="25" t="s">
        <v>366</v>
      </c>
      <c r="B102" s="21" t="s">
        <v>37</v>
      </c>
      <c r="C102" s="31" t="s">
        <v>517</v>
      </c>
      <c r="D102" s="2"/>
      <c r="E102" s="22" t="s">
        <v>14</v>
      </c>
      <c r="F102" s="23"/>
    </row>
    <row r="103" spans="1:6" s="24" customFormat="1" ht="90" customHeight="1" x14ac:dyDescent="0.2">
      <c r="A103" s="25" t="s">
        <v>398</v>
      </c>
      <c r="B103" s="21" t="s">
        <v>123</v>
      </c>
      <c r="C103" s="31" t="s">
        <v>211</v>
      </c>
      <c r="D103" s="2"/>
      <c r="E103" s="22" t="s">
        <v>14</v>
      </c>
      <c r="F103" s="23"/>
    </row>
    <row r="104" spans="1:6" s="24" customFormat="1" ht="126.6" customHeight="1" thickBot="1" x14ac:dyDescent="0.25">
      <c r="A104" s="25" t="s">
        <v>405</v>
      </c>
      <c r="B104" s="21" t="s">
        <v>232</v>
      </c>
      <c r="C104" s="26" t="s">
        <v>231</v>
      </c>
      <c r="D104" s="2"/>
      <c r="E104" s="22" t="s">
        <v>14</v>
      </c>
      <c r="F104" s="23"/>
    </row>
    <row r="105" spans="1:6" s="16" customFormat="1" ht="194.1" customHeight="1" thickBot="1" x14ac:dyDescent="0.25">
      <c r="A105" s="25" t="s">
        <v>406</v>
      </c>
      <c r="B105" s="21" t="s">
        <v>233</v>
      </c>
      <c r="C105" s="19" t="s">
        <v>500</v>
      </c>
      <c r="D105" s="2"/>
      <c r="E105" s="20" t="s">
        <v>58</v>
      </c>
      <c r="F105" s="27">
        <v>400</v>
      </c>
    </row>
    <row r="106" spans="1:6" s="24" customFormat="1" ht="99.75" x14ac:dyDescent="0.2">
      <c r="A106" s="25" t="s">
        <v>407</v>
      </c>
      <c r="B106" s="21" t="s">
        <v>109</v>
      </c>
      <c r="C106" s="26" t="s">
        <v>502</v>
      </c>
      <c r="D106" s="2"/>
      <c r="E106" s="22" t="s">
        <v>14</v>
      </c>
      <c r="F106" s="23"/>
    </row>
    <row r="107" spans="1:6" s="24" customFormat="1" ht="15" x14ac:dyDescent="0.2">
      <c r="A107" s="32">
        <v>9</v>
      </c>
      <c r="B107" s="67" t="s">
        <v>325</v>
      </c>
      <c r="C107" s="67"/>
      <c r="D107" s="67"/>
      <c r="E107" s="68"/>
      <c r="F107" s="23"/>
    </row>
    <row r="108" spans="1:6" s="16" customFormat="1" ht="179.1" customHeight="1" x14ac:dyDescent="0.2">
      <c r="A108" s="17" t="s">
        <v>44</v>
      </c>
      <c r="B108" s="18" t="s">
        <v>131</v>
      </c>
      <c r="C108" s="35" t="s">
        <v>451</v>
      </c>
      <c r="D108" s="5"/>
      <c r="E108" s="20" t="s">
        <v>14</v>
      </c>
      <c r="F108" s="15"/>
    </row>
    <row r="109" spans="1:6" s="16" customFormat="1" ht="117.95" customHeight="1" x14ac:dyDescent="0.2">
      <c r="A109" s="17" t="s">
        <v>45</v>
      </c>
      <c r="B109" s="18" t="s">
        <v>132</v>
      </c>
      <c r="C109" s="35" t="s">
        <v>526</v>
      </c>
      <c r="D109" s="5"/>
      <c r="E109" s="20" t="s">
        <v>14</v>
      </c>
      <c r="F109" s="15"/>
    </row>
    <row r="110" spans="1:6" s="16" customFormat="1" ht="77.45" customHeight="1" x14ac:dyDescent="0.2">
      <c r="A110" s="17" t="s">
        <v>367</v>
      </c>
      <c r="B110" s="18" t="s">
        <v>133</v>
      </c>
      <c r="C110" s="35" t="s">
        <v>412</v>
      </c>
      <c r="D110" s="2"/>
      <c r="E110" s="20" t="s">
        <v>14</v>
      </c>
      <c r="F110" s="15"/>
    </row>
    <row r="111" spans="1:6" s="16" customFormat="1" ht="42.75" x14ac:dyDescent="0.2">
      <c r="A111" s="17" t="s">
        <v>368</v>
      </c>
      <c r="B111" s="18" t="s">
        <v>251</v>
      </c>
      <c r="C111" s="19" t="s">
        <v>452</v>
      </c>
      <c r="D111" s="2"/>
      <c r="E111" s="20" t="s">
        <v>14</v>
      </c>
      <c r="F111" s="15"/>
    </row>
    <row r="112" spans="1:6" s="24" customFormat="1" ht="15" x14ac:dyDescent="0.2">
      <c r="A112" s="32">
        <v>10</v>
      </c>
      <c r="B112" s="67" t="s">
        <v>326</v>
      </c>
      <c r="C112" s="67"/>
      <c r="D112" s="67"/>
      <c r="E112" s="68"/>
      <c r="F112" s="23"/>
    </row>
    <row r="113" spans="1:6" s="24" customFormat="1" ht="42.75" x14ac:dyDescent="0.2">
      <c r="A113" s="25" t="s">
        <v>124</v>
      </c>
      <c r="B113" s="21" t="s">
        <v>138</v>
      </c>
      <c r="C113" s="19" t="s">
        <v>413</v>
      </c>
      <c r="D113" s="2"/>
      <c r="E113" s="22" t="s">
        <v>14</v>
      </c>
      <c r="F113" s="23"/>
    </row>
    <row r="114" spans="1:6" s="16" customFormat="1" ht="60" customHeight="1" x14ac:dyDescent="0.2">
      <c r="A114" s="25" t="s">
        <v>504</v>
      </c>
      <c r="B114" s="18" t="s">
        <v>148</v>
      </c>
      <c r="C114" s="19" t="s">
        <v>414</v>
      </c>
      <c r="D114" s="2"/>
      <c r="E114" s="20" t="s">
        <v>14</v>
      </c>
      <c r="F114" s="15"/>
    </row>
    <row r="115" spans="1:6" s="24" customFormat="1" ht="60" customHeight="1" x14ac:dyDescent="0.2">
      <c r="A115" s="25" t="s">
        <v>505</v>
      </c>
      <c r="B115" s="21" t="s">
        <v>149</v>
      </c>
      <c r="C115" s="19" t="s">
        <v>415</v>
      </c>
      <c r="D115" s="2"/>
      <c r="E115" s="22" t="s">
        <v>14</v>
      </c>
      <c r="F115" s="23"/>
    </row>
    <row r="116" spans="1:6" s="16" customFormat="1" ht="42.75" x14ac:dyDescent="0.2">
      <c r="A116" s="25" t="s">
        <v>506</v>
      </c>
      <c r="B116" s="18" t="s">
        <v>266</v>
      </c>
      <c r="C116" s="19" t="s">
        <v>267</v>
      </c>
      <c r="D116" s="2"/>
      <c r="E116" s="20" t="s">
        <v>14</v>
      </c>
      <c r="F116" s="15"/>
    </row>
    <row r="117" spans="1:6" s="16" customFormat="1" ht="60" customHeight="1" x14ac:dyDescent="0.2">
      <c r="A117" s="25" t="s">
        <v>507</v>
      </c>
      <c r="B117" s="18" t="s">
        <v>147</v>
      </c>
      <c r="C117" s="19" t="s">
        <v>170</v>
      </c>
      <c r="D117" s="2"/>
      <c r="E117" s="20" t="s">
        <v>14</v>
      </c>
      <c r="F117" s="15"/>
    </row>
    <row r="118" spans="1:6" s="16" customFormat="1" ht="60" customHeight="1" x14ac:dyDescent="0.2">
      <c r="A118" s="25" t="s">
        <v>508</v>
      </c>
      <c r="B118" s="18" t="s">
        <v>145</v>
      </c>
      <c r="C118" s="19" t="s">
        <v>146</v>
      </c>
      <c r="D118" s="2"/>
      <c r="E118" s="20" t="s">
        <v>14</v>
      </c>
      <c r="F118" s="15"/>
    </row>
    <row r="119" spans="1:6" s="16" customFormat="1" ht="93.95" customHeight="1" x14ac:dyDescent="0.2">
      <c r="A119" s="25" t="s">
        <v>509</v>
      </c>
      <c r="B119" s="18" t="s">
        <v>144</v>
      </c>
      <c r="C119" s="19" t="s">
        <v>268</v>
      </c>
      <c r="D119" s="2"/>
      <c r="E119" s="20" t="s">
        <v>14</v>
      </c>
      <c r="F119" s="15"/>
    </row>
    <row r="120" spans="1:6" s="24" customFormat="1" ht="60" customHeight="1" x14ac:dyDescent="0.2">
      <c r="A120" s="25" t="s">
        <v>510</v>
      </c>
      <c r="B120" s="21" t="s">
        <v>46</v>
      </c>
      <c r="C120" s="26" t="s">
        <v>269</v>
      </c>
      <c r="D120" s="2"/>
      <c r="E120" s="22" t="s">
        <v>14</v>
      </c>
      <c r="F120" s="23"/>
    </row>
    <row r="121" spans="1:6" ht="114" x14ac:dyDescent="0.2">
      <c r="A121" s="25" t="s">
        <v>511</v>
      </c>
      <c r="B121" s="21" t="s">
        <v>137</v>
      </c>
      <c r="C121" s="19" t="s">
        <v>503</v>
      </c>
      <c r="D121" s="2"/>
      <c r="E121" s="20" t="s">
        <v>14</v>
      </c>
      <c r="F121" s="30"/>
    </row>
    <row r="122" spans="1:6" s="24" customFormat="1" ht="15" x14ac:dyDescent="0.2">
      <c r="A122" s="32">
        <v>11</v>
      </c>
      <c r="B122" s="67" t="s">
        <v>327</v>
      </c>
      <c r="C122" s="67"/>
      <c r="D122" s="67"/>
      <c r="E122" s="68"/>
      <c r="F122" s="23"/>
    </row>
    <row r="123" spans="1:6" s="24" customFormat="1" ht="57" x14ac:dyDescent="0.2">
      <c r="A123" s="25" t="s">
        <v>176</v>
      </c>
      <c r="B123" s="21" t="s">
        <v>535</v>
      </c>
      <c r="C123" s="26" t="s">
        <v>537</v>
      </c>
      <c r="D123" s="2"/>
      <c r="E123" s="22" t="s">
        <v>14</v>
      </c>
      <c r="F123" s="23"/>
    </row>
    <row r="124" spans="1:6" s="24" customFormat="1" ht="140.44999999999999" customHeight="1" x14ac:dyDescent="0.2">
      <c r="A124" s="25" t="s">
        <v>177</v>
      </c>
      <c r="B124" s="21" t="s">
        <v>262</v>
      </c>
      <c r="C124" s="26" t="s">
        <v>536</v>
      </c>
      <c r="D124" s="2"/>
      <c r="E124" s="22"/>
      <c r="F124" s="23"/>
    </row>
    <row r="125" spans="1:6" s="24" customFormat="1" ht="147" customHeight="1" x14ac:dyDescent="0.2">
      <c r="A125" s="25" t="s">
        <v>369</v>
      </c>
      <c r="B125" s="21" t="s">
        <v>263</v>
      </c>
      <c r="C125" s="26" t="s">
        <v>538</v>
      </c>
      <c r="D125" s="2"/>
      <c r="E125" s="22" t="s">
        <v>14</v>
      </c>
      <c r="F125" s="23"/>
    </row>
    <row r="126" spans="1:6" s="24" customFormat="1" ht="128.25" x14ac:dyDescent="0.2">
      <c r="A126" s="25" t="s">
        <v>370</v>
      </c>
      <c r="B126" s="21" t="s">
        <v>253</v>
      </c>
      <c r="C126" s="26" t="s">
        <v>437</v>
      </c>
      <c r="D126" s="2"/>
      <c r="E126" s="22" t="s">
        <v>14</v>
      </c>
      <c r="F126" s="23"/>
    </row>
    <row r="127" spans="1:6" s="24" customFormat="1" ht="242.45" customHeight="1" x14ac:dyDescent="0.2">
      <c r="A127" s="25" t="s">
        <v>371</v>
      </c>
      <c r="B127" s="21" t="s">
        <v>254</v>
      </c>
      <c r="C127" s="26" t="s">
        <v>527</v>
      </c>
      <c r="D127" s="2"/>
      <c r="E127" s="22" t="s">
        <v>14</v>
      </c>
      <c r="F127" s="23"/>
    </row>
    <row r="128" spans="1:6" s="24" customFormat="1" ht="223.5" customHeight="1" x14ac:dyDescent="0.2">
      <c r="A128" s="25" t="s">
        <v>372</v>
      </c>
      <c r="B128" s="21" t="s">
        <v>271</v>
      </c>
      <c r="C128" s="26" t="s">
        <v>518</v>
      </c>
      <c r="D128" s="2"/>
      <c r="E128" s="22" t="s">
        <v>58</v>
      </c>
      <c r="F128" s="22">
        <v>200</v>
      </c>
    </row>
    <row r="129" spans="1:6" s="24" customFormat="1" ht="42.75" x14ac:dyDescent="0.2">
      <c r="A129" s="25" t="s">
        <v>373</v>
      </c>
      <c r="B129" s="21" t="s">
        <v>328</v>
      </c>
      <c r="C129" s="26" t="s">
        <v>252</v>
      </c>
      <c r="D129" s="2"/>
      <c r="E129" s="22" t="s">
        <v>14</v>
      </c>
      <c r="F129" s="23"/>
    </row>
    <row r="130" spans="1:6" s="24" customFormat="1" ht="57" x14ac:dyDescent="0.2">
      <c r="A130" s="25" t="s">
        <v>374</v>
      </c>
      <c r="B130" s="21" t="s">
        <v>255</v>
      </c>
      <c r="C130" s="26" t="s">
        <v>256</v>
      </c>
      <c r="D130" s="2"/>
      <c r="E130" s="22" t="s">
        <v>14</v>
      </c>
      <c r="F130" s="23"/>
    </row>
    <row r="131" spans="1:6" s="16" customFormat="1" ht="80.099999999999994" customHeight="1" x14ac:dyDescent="0.2">
      <c r="A131" s="25" t="s">
        <v>375</v>
      </c>
      <c r="B131" s="18" t="s">
        <v>152</v>
      </c>
      <c r="C131" s="19" t="s">
        <v>212</v>
      </c>
      <c r="D131" s="2"/>
      <c r="E131" s="20" t="s">
        <v>14</v>
      </c>
      <c r="F131" s="28"/>
    </row>
    <row r="132" spans="1:6" s="24" customFormat="1" ht="306" customHeight="1" x14ac:dyDescent="0.2">
      <c r="A132" s="25" t="s">
        <v>376</v>
      </c>
      <c r="B132" s="21" t="s">
        <v>261</v>
      </c>
      <c r="C132" s="26" t="s">
        <v>501</v>
      </c>
      <c r="D132" s="2"/>
      <c r="E132" s="22" t="s">
        <v>14</v>
      </c>
      <c r="F132" s="23"/>
    </row>
    <row r="133" spans="1:6" s="24" customFormat="1" ht="147" customHeight="1" x14ac:dyDescent="0.2">
      <c r="A133" s="25" t="s">
        <v>377</v>
      </c>
      <c r="B133" s="21" t="s">
        <v>260</v>
      </c>
      <c r="C133" s="26" t="s">
        <v>480</v>
      </c>
      <c r="D133" s="2"/>
      <c r="E133" s="22" t="s">
        <v>58</v>
      </c>
      <c r="F133" s="22">
        <v>400</v>
      </c>
    </row>
    <row r="134" spans="1:6" s="24" customFormat="1" ht="195.6" customHeight="1" x14ac:dyDescent="0.2">
      <c r="A134" s="25" t="s">
        <v>378</v>
      </c>
      <c r="B134" s="21" t="s">
        <v>257</v>
      </c>
      <c r="C134" s="26" t="s">
        <v>258</v>
      </c>
      <c r="D134" s="2"/>
      <c r="E134" s="22" t="s">
        <v>14</v>
      </c>
      <c r="F134" s="23"/>
    </row>
    <row r="135" spans="1:6" s="24" customFormat="1" ht="147" customHeight="1" x14ac:dyDescent="0.2">
      <c r="A135" s="25" t="s">
        <v>379</v>
      </c>
      <c r="B135" s="21" t="s">
        <v>259</v>
      </c>
      <c r="C135" s="26" t="s">
        <v>539</v>
      </c>
      <c r="D135" s="2"/>
      <c r="E135" s="22" t="s">
        <v>14</v>
      </c>
      <c r="F135" s="23"/>
    </row>
    <row r="136" spans="1:6" s="24" customFormat="1" ht="159" customHeight="1" x14ac:dyDescent="0.2">
      <c r="A136" s="25" t="s">
        <v>380</v>
      </c>
      <c r="B136" s="21" t="s">
        <v>274</v>
      </c>
      <c r="C136" s="26" t="s">
        <v>540</v>
      </c>
      <c r="D136" s="2"/>
      <c r="E136" s="22" t="s">
        <v>14</v>
      </c>
      <c r="F136" s="23"/>
    </row>
    <row r="137" spans="1:6" s="24" customFormat="1" ht="142.5" x14ac:dyDescent="0.2">
      <c r="A137" s="25" t="s">
        <v>382</v>
      </c>
      <c r="B137" s="21" t="s">
        <v>275</v>
      </c>
      <c r="C137" s="26" t="s">
        <v>541</v>
      </c>
      <c r="D137" s="2"/>
      <c r="E137" s="22" t="s">
        <v>14</v>
      </c>
      <c r="F137" s="23"/>
    </row>
    <row r="138" spans="1:6" s="24" customFormat="1" ht="72" customHeight="1" x14ac:dyDescent="0.2">
      <c r="A138" s="25" t="s">
        <v>534</v>
      </c>
      <c r="B138" s="21" t="s">
        <v>276</v>
      </c>
      <c r="C138" s="26" t="s">
        <v>529</v>
      </c>
      <c r="D138" s="2"/>
      <c r="E138" s="22" t="s">
        <v>14</v>
      </c>
      <c r="F138" s="23"/>
    </row>
    <row r="139" spans="1:6" s="24" customFormat="1" ht="15" x14ac:dyDescent="0.2">
      <c r="A139" s="32">
        <v>17</v>
      </c>
      <c r="B139" s="67" t="s">
        <v>329</v>
      </c>
      <c r="C139" s="67"/>
      <c r="D139" s="67"/>
      <c r="E139" s="68"/>
      <c r="F139" s="23"/>
    </row>
    <row r="140" spans="1:6" s="16" customFormat="1" ht="42.75" x14ac:dyDescent="0.2">
      <c r="A140" s="25" t="s">
        <v>178</v>
      </c>
      <c r="B140" s="18" t="s">
        <v>264</v>
      </c>
      <c r="C140" s="19" t="s">
        <v>531</v>
      </c>
      <c r="D140" s="2"/>
      <c r="E140" s="20" t="s">
        <v>14</v>
      </c>
      <c r="F140" s="15"/>
    </row>
    <row r="141" spans="1:6" s="16" customFormat="1" ht="72.95" customHeight="1" x14ac:dyDescent="0.2">
      <c r="A141" s="25" t="s">
        <v>179</v>
      </c>
      <c r="B141" s="18" t="s">
        <v>139</v>
      </c>
      <c r="C141" s="19" t="s">
        <v>308</v>
      </c>
      <c r="D141" s="2"/>
      <c r="E141" s="20" t="s">
        <v>14</v>
      </c>
      <c r="F141" s="15"/>
    </row>
    <row r="142" spans="1:6" s="24" customFormat="1" ht="42.75" x14ac:dyDescent="0.2">
      <c r="A142" s="25" t="s">
        <v>273</v>
      </c>
      <c r="B142" s="21" t="s">
        <v>298</v>
      </c>
      <c r="C142" s="26" t="s">
        <v>513</v>
      </c>
      <c r="D142" s="2"/>
      <c r="E142" s="22" t="s">
        <v>14</v>
      </c>
      <c r="F142" s="23"/>
    </row>
    <row r="143" spans="1:6" s="24" customFormat="1" ht="15" x14ac:dyDescent="0.2">
      <c r="A143" s="32">
        <v>18</v>
      </c>
      <c r="B143" s="67" t="s">
        <v>155</v>
      </c>
      <c r="C143" s="67"/>
      <c r="D143" s="67"/>
      <c r="E143" s="68"/>
      <c r="F143" s="23"/>
    </row>
    <row r="144" spans="1:6" s="24" customFormat="1" ht="321.60000000000002" customHeight="1" x14ac:dyDescent="0.2">
      <c r="A144" s="25" t="s">
        <v>180</v>
      </c>
      <c r="B144" s="21" t="s">
        <v>196</v>
      </c>
      <c r="C144" s="26" t="s">
        <v>438</v>
      </c>
      <c r="D144" s="2"/>
      <c r="E144" s="22" t="s">
        <v>14</v>
      </c>
      <c r="F144" s="23"/>
    </row>
    <row r="145" spans="1:6" s="24" customFormat="1" ht="409.5" customHeight="1" x14ac:dyDescent="0.2">
      <c r="A145" s="25" t="s">
        <v>181</v>
      </c>
      <c r="B145" s="21" t="s">
        <v>484</v>
      </c>
      <c r="C145" s="26" t="s">
        <v>486</v>
      </c>
      <c r="D145" s="2"/>
      <c r="E145" s="22" t="s">
        <v>58</v>
      </c>
      <c r="F145" s="22">
        <v>500</v>
      </c>
    </row>
    <row r="146" spans="1:6" s="24" customFormat="1" ht="206.1" customHeight="1" x14ac:dyDescent="0.2">
      <c r="A146" s="25" t="s">
        <v>182</v>
      </c>
      <c r="B146" s="21" t="s">
        <v>156</v>
      </c>
      <c r="C146" s="26" t="s">
        <v>157</v>
      </c>
      <c r="D146" s="2"/>
      <c r="E146" s="22" t="s">
        <v>14</v>
      </c>
      <c r="F146" s="23"/>
    </row>
    <row r="147" spans="1:6" s="24" customFormat="1" ht="409.5" customHeight="1" x14ac:dyDescent="0.2">
      <c r="A147" s="78" t="s">
        <v>183</v>
      </c>
      <c r="B147" s="80" t="s">
        <v>330</v>
      </c>
      <c r="C147" s="82" t="s">
        <v>532</v>
      </c>
      <c r="D147" s="84"/>
      <c r="E147" s="86" t="s">
        <v>14</v>
      </c>
      <c r="F147" s="23"/>
    </row>
    <row r="148" spans="1:6" s="24" customFormat="1" ht="146.1" customHeight="1" x14ac:dyDescent="0.2">
      <c r="A148" s="79"/>
      <c r="B148" s="81"/>
      <c r="C148" s="83"/>
      <c r="D148" s="85"/>
      <c r="E148" s="87"/>
      <c r="F148" s="23"/>
    </row>
    <row r="149" spans="1:6" s="24" customFormat="1" ht="60" customHeight="1" x14ac:dyDescent="0.2">
      <c r="A149" s="25" t="s">
        <v>483</v>
      </c>
      <c r="B149" s="21" t="s">
        <v>120</v>
      </c>
      <c r="C149" s="31" t="s">
        <v>207</v>
      </c>
      <c r="D149" s="2"/>
      <c r="E149" s="22" t="s">
        <v>14</v>
      </c>
      <c r="F149" s="23"/>
    </row>
    <row r="150" spans="1:6" s="24" customFormat="1" ht="15" x14ac:dyDescent="0.2">
      <c r="A150" s="32">
        <v>19</v>
      </c>
      <c r="B150" s="67" t="s">
        <v>331</v>
      </c>
      <c r="C150" s="67"/>
      <c r="D150" s="67"/>
      <c r="E150" s="68"/>
      <c r="F150" s="23"/>
    </row>
    <row r="151" spans="1:6" s="24" customFormat="1" ht="71.25" x14ac:dyDescent="0.2">
      <c r="A151" s="25" t="s">
        <v>184</v>
      </c>
      <c r="B151" s="21" t="s">
        <v>150</v>
      </c>
      <c r="C151" s="26" t="s">
        <v>416</v>
      </c>
      <c r="D151" s="2"/>
      <c r="E151" s="22" t="s">
        <v>14</v>
      </c>
      <c r="F151" s="23"/>
    </row>
    <row r="152" spans="1:6" s="16" customFormat="1" ht="71.25" x14ac:dyDescent="0.2">
      <c r="A152" s="25" t="s">
        <v>383</v>
      </c>
      <c r="B152" s="18" t="s">
        <v>151</v>
      </c>
      <c r="C152" s="19" t="s">
        <v>417</v>
      </c>
      <c r="D152" s="2"/>
      <c r="E152" s="20" t="s">
        <v>14</v>
      </c>
      <c r="F152" s="15"/>
    </row>
    <row r="153" spans="1:6" s="16" customFormat="1" ht="99.75" x14ac:dyDescent="0.2">
      <c r="A153" s="25" t="s">
        <v>384</v>
      </c>
      <c r="B153" s="18" t="s">
        <v>153</v>
      </c>
      <c r="C153" s="19" t="s">
        <v>270</v>
      </c>
      <c r="D153" s="2"/>
      <c r="E153" s="20" t="s">
        <v>14</v>
      </c>
      <c r="F153" s="15"/>
    </row>
    <row r="154" spans="1:6" s="24" customFormat="1" ht="156.6" customHeight="1" x14ac:dyDescent="0.2">
      <c r="A154" s="25" t="s">
        <v>385</v>
      </c>
      <c r="B154" s="21" t="s">
        <v>154</v>
      </c>
      <c r="C154" s="31" t="s">
        <v>431</v>
      </c>
      <c r="D154" s="2"/>
      <c r="E154" s="22" t="s">
        <v>14</v>
      </c>
      <c r="F154" s="23"/>
    </row>
    <row r="155" spans="1:6" s="16" customFormat="1" ht="231" customHeight="1" x14ac:dyDescent="0.2">
      <c r="A155" s="25" t="s">
        <v>386</v>
      </c>
      <c r="B155" s="18" t="s">
        <v>381</v>
      </c>
      <c r="C155" s="35" t="s">
        <v>514</v>
      </c>
      <c r="D155" s="2"/>
      <c r="E155" s="20" t="s">
        <v>14</v>
      </c>
      <c r="F155" s="15"/>
    </row>
    <row r="156" spans="1:6" s="24" customFormat="1" ht="99.75" x14ac:dyDescent="0.2">
      <c r="A156" s="25" t="s">
        <v>387</v>
      </c>
      <c r="B156" s="21" t="s">
        <v>457</v>
      </c>
      <c r="C156" s="31" t="s">
        <v>515</v>
      </c>
      <c r="D156" s="2"/>
      <c r="E156" s="22" t="s">
        <v>14</v>
      </c>
      <c r="F156" s="23"/>
    </row>
    <row r="157" spans="1:6" s="24" customFormat="1" ht="63" customHeight="1" x14ac:dyDescent="0.2">
      <c r="A157" s="25" t="s">
        <v>388</v>
      </c>
      <c r="B157" s="21" t="s">
        <v>278</v>
      </c>
      <c r="C157" s="26" t="s">
        <v>277</v>
      </c>
      <c r="D157" s="2"/>
      <c r="E157" s="22" t="s">
        <v>14</v>
      </c>
      <c r="F157" s="23"/>
    </row>
    <row r="158" spans="1:6" s="24" customFormat="1" ht="63" customHeight="1" x14ac:dyDescent="0.2">
      <c r="A158" s="25" t="s">
        <v>389</v>
      </c>
      <c r="B158" s="21" t="s">
        <v>158</v>
      </c>
      <c r="C158" s="26" t="s">
        <v>279</v>
      </c>
      <c r="D158" s="2"/>
      <c r="E158" s="22" t="s">
        <v>14</v>
      </c>
      <c r="F158" s="23"/>
    </row>
    <row r="159" spans="1:6" s="24" customFormat="1" ht="51" customHeight="1" x14ac:dyDescent="0.2">
      <c r="A159" s="25" t="s">
        <v>390</v>
      </c>
      <c r="B159" s="21" t="s">
        <v>160</v>
      </c>
      <c r="C159" s="26" t="s">
        <v>280</v>
      </c>
      <c r="D159" s="2"/>
      <c r="E159" s="22" t="s">
        <v>14</v>
      </c>
      <c r="F159" s="23"/>
    </row>
    <row r="160" spans="1:6" s="24" customFormat="1" ht="51" customHeight="1" x14ac:dyDescent="0.2">
      <c r="A160" s="25" t="s">
        <v>391</v>
      </c>
      <c r="B160" s="21" t="s">
        <v>282</v>
      </c>
      <c r="C160" s="26" t="s">
        <v>281</v>
      </c>
      <c r="D160" s="2"/>
      <c r="E160" s="22" t="s">
        <v>14</v>
      </c>
      <c r="F160" s="23"/>
    </row>
    <row r="161" spans="1:6" s="16" customFormat="1" ht="72.95" customHeight="1" x14ac:dyDescent="0.2">
      <c r="A161" s="17" t="s">
        <v>392</v>
      </c>
      <c r="B161" s="18" t="s">
        <v>161</v>
      </c>
      <c r="C161" s="19" t="s">
        <v>439</v>
      </c>
      <c r="D161" s="2"/>
      <c r="E161" s="20" t="s">
        <v>14</v>
      </c>
      <c r="F161" s="15"/>
    </row>
    <row r="162" spans="1:6" s="24" customFormat="1" ht="51" customHeight="1" x14ac:dyDescent="0.2">
      <c r="A162" s="25" t="s">
        <v>393</v>
      </c>
      <c r="B162" s="21" t="s">
        <v>159</v>
      </c>
      <c r="C162" s="26" t="s">
        <v>432</v>
      </c>
      <c r="D162" s="2"/>
      <c r="E162" s="22" t="s">
        <v>14</v>
      </c>
      <c r="F162" s="23"/>
    </row>
    <row r="163" spans="1:6" s="24" customFormat="1" ht="60" customHeight="1" x14ac:dyDescent="0.2">
      <c r="A163" s="25" t="s">
        <v>394</v>
      </c>
      <c r="B163" s="21" t="s">
        <v>162</v>
      </c>
      <c r="C163" s="26" t="s">
        <v>200</v>
      </c>
      <c r="D163" s="2"/>
      <c r="E163" s="22" t="s">
        <v>14</v>
      </c>
      <c r="F163" s="23"/>
    </row>
    <row r="164" spans="1:6" s="24" customFormat="1" ht="60" customHeight="1" x14ac:dyDescent="0.2">
      <c r="A164" s="25" t="s">
        <v>395</v>
      </c>
      <c r="B164" s="21" t="s">
        <v>284</v>
      </c>
      <c r="C164" s="26" t="s">
        <v>283</v>
      </c>
      <c r="D164" s="2"/>
      <c r="E164" s="22" t="s">
        <v>14</v>
      </c>
      <c r="F164" s="23"/>
    </row>
    <row r="165" spans="1:6" s="24" customFormat="1" ht="60" customHeight="1" x14ac:dyDescent="0.2">
      <c r="A165" s="25" t="s">
        <v>396</v>
      </c>
      <c r="B165" s="21" t="s">
        <v>163</v>
      </c>
      <c r="C165" s="26" t="s">
        <v>418</v>
      </c>
      <c r="D165" s="2"/>
      <c r="E165" s="22" t="s">
        <v>14</v>
      </c>
      <c r="F165" s="23"/>
    </row>
    <row r="166" spans="1:6" s="16" customFormat="1" ht="57" x14ac:dyDescent="0.2">
      <c r="A166" s="25" t="s">
        <v>397</v>
      </c>
      <c r="B166" s="18" t="s">
        <v>301</v>
      </c>
      <c r="C166" s="35" t="s">
        <v>302</v>
      </c>
      <c r="D166" s="2"/>
      <c r="E166" s="20" t="s">
        <v>14</v>
      </c>
      <c r="F166" s="15"/>
    </row>
    <row r="167" spans="1:6" s="24" customFormat="1" ht="15" x14ac:dyDescent="0.2">
      <c r="A167" s="32">
        <v>20</v>
      </c>
      <c r="B167" s="67" t="s">
        <v>332</v>
      </c>
      <c r="C167" s="67"/>
      <c r="D167" s="67"/>
      <c r="E167" s="68"/>
      <c r="F167" s="23"/>
    </row>
    <row r="168" spans="1:6" s="24" customFormat="1" ht="185.25" x14ac:dyDescent="0.2">
      <c r="A168" s="25" t="s">
        <v>185</v>
      </c>
      <c r="B168" s="21" t="s">
        <v>194</v>
      </c>
      <c r="C168" s="26" t="s">
        <v>433</v>
      </c>
      <c r="D168" s="2"/>
      <c r="E168" s="22" t="s">
        <v>14</v>
      </c>
      <c r="F168" s="23"/>
    </row>
    <row r="169" spans="1:6" s="24" customFormat="1" ht="142.5" x14ac:dyDescent="0.2">
      <c r="A169" s="25" t="s">
        <v>186</v>
      </c>
      <c r="B169" s="21" t="s">
        <v>194</v>
      </c>
      <c r="C169" s="26" t="s">
        <v>482</v>
      </c>
      <c r="D169" s="2"/>
      <c r="E169" s="22" t="s">
        <v>58</v>
      </c>
      <c r="F169" s="22">
        <v>400</v>
      </c>
    </row>
    <row r="170" spans="1:6" s="24" customFormat="1" ht="60" customHeight="1" x14ac:dyDescent="0.2">
      <c r="A170" s="25" t="s">
        <v>186</v>
      </c>
      <c r="B170" s="21" t="s">
        <v>333</v>
      </c>
      <c r="C170" s="26" t="s">
        <v>285</v>
      </c>
      <c r="D170" s="2"/>
      <c r="E170" s="22" t="s">
        <v>14</v>
      </c>
      <c r="F170" s="23"/>
    </row>
    <row r="171" spans="1:6" s="24" customFormat="1" ht="15" x14ac:dyDescent="0.2">
      <c r="A171" s="32">
        <v>21</v>
      </c>
      <c r="B171" s="67" t="s">
        <v>334</v>
      </c>
      <c r="C171" s="67"/>
      <c r="D171" s="67"/>
      <c r="E171" s="68"/>
      <c r="F171" s="23"/>
    </row>
    <row r="172" spans="1:6" s="16" customFormat="1" ht="68.45" customHeight="1" x14ac:dyDescent="0.2">
      <c r="A172" s="17" t="s">
        <v>187</v>
      </c>
      <c r="B172" s="18" t="s">
        <v>198</v>
      </c>
      <c r="C172" s="19" t="s">
        <v>516</v>
      </c>
      <c r="D172" s="2"/>
      <c r="E172" s="20" t="s">
        <v>14</v>
      </c>
      <c r="F172" s="15"/>
    </row>
    <row r="173" spans="1:6" s="16" customFormat="1" ht="68.45" customHeight="1" thickBot="1" x14ac:dyDescent="0.25">
      <c r="A173" s="17" t="s">
        <v>188</v>
      </c>
      <c r="B173" s="18" t="s">
        <v>201</v>
      </c>
      <c r="C173" s="19" t="s">
        <v>214</v>
      </c>
      <c r="D173" s="4"/>
      <c r="E173" s="36"/>
      <c r="F173" s="15"/>
    </row>
    <row r="174" spans="1:6" s="24" customFormat="1" ht="15.75" thickBot="1" x14ac:dyDescent="0.3">
      <c r="A174" s="70" t="s">
        <v>60</v>
      </c>
      <c r="B174" s="71"/>
      <c r="C174" s="71"/>
      <c r="D174" s="71"/>
      <c r="E174" s="72"/>
      <c r="F174" s="37">
        <f>SUM(F7:F173)</f>
        <v>4500</v>
      </c>
    </row>
    <row r="175" spans="1:6" ht="15" hidden="1" x14ac:dyDescent="0.25"/>
    <row r="176" spans="1:6" ht="15" hidden="1" x14ac:dyDescent="0.25"/>
    <row r="177" ht="15" hidden="1" x14ac:dyDescent="0.25"/>
    <row r="178" ht="15" hidden="1" x14ac:dyDescent="0.25"/>
    <row r="179" ht="15" hidden="1" x14ac:dyDescent="0.25"/>
    <row r="180" ht="15" hidden="1" x14ac:dyDescent="0.25"/>
    <row r="181" ht="15" hidden="1" x14ac:dyDescent="0.25"/>
    <row r="182" ht="15" hidden="1" x14ac:dyDescent="0.25"/>
    <row r="183" ht="15" hidden="1" x14ac:dyDescent="0.25"/>
    <row r="184" ht="15" hidden="1" x14ac:dyDescent="0.25"/>
    <row r="185" ht="15" hidden="1" x14ac:dyDescent="0.25"/>
    <row r="186" ht="15" hidden="1" x14ac:dyDescent="0.25"/>
    <row r="187" ht="15" hidden="1" x14ac:dyDescent="0.25"/>
    <row r="188" ht="15" hidden="1" x14ac:dyDescent="0.25"/>
    <row r="189" ht="15" hidden="1" x14ac:dyDescent="0.25"/>
    <row r="190" ht="15" hidden="1" x14ac:dyDescent="0.25"/>
    <row r="191" ht="15" hidden="1" x14ac:dyDescent="0.25"/>
    <row r="192" ht="15" hidden="1" x14ac:dyDescent="0.25"/>
    <row r="193" ht="15" hidden="1" x14ac:dyDescent="0.25"/>
    <row r="194" ht="15" hidden="1" x14ac:dyDescent="0.25"/>
    <row r="195" ht="15" hidden="1" x14ac:dyDescent="0.25"/>
    <row r="196" ht="15" hidden="1" x14ac:dyDescent="0.25"/>
    <row r="197" ht="15" hidden="1" x14ac:dyDescent="0.25"/>
    <row r="198" ht="15" hidden="1" x14ac:dyDescent="0.25"/>
    <row r="199" ht="15" hidden="1" x14ac:dyDescent="0.25"/>
    <row r="200" ht="15" hidden="1" x14ac:dyDescent="0.25"/>
    <row r="201" ht="15" hidden="1" x14ac:dyDescent="0.25"/>
    <row r="202" ht="15" hidden="1" x14ac:dyDescent="0.25"/>
    <row r="203" ht="15" hidden="1" x14ac:dyDescent="0.25"/>
    <row r="204" ht="15" hidden="1" x14ac:dyDescent="0.25"/>
    <row r="205" ht="15" hidden="1" x14ac:dyDescent="0.25"/>
    <row r="206" ht="15" hidden="1" x14ac:dyDescent="0.25"/>
    <row r="207" ht="15" hidden="1" x14ac:dyDescent="0.25"/>
    <row r="208" ht="15" hidden="1" x14ac:dyDescent="0.25"/>
    <row r="209" ht="15" hidden="1" x14ac:dyDescent="0.25"/>
    <row r="210" ht="15" hidden="1" x14ac:dyDescent="0.25"/>
    <row r="211" ht="15" hidden="1" x14ac:dyDescent="0.25"/>
    <row r="212" ht="15" hidden="1" x14ac:dyDescent="0.25"/>
    <row r="213" ht="15" hidden="1" x14ac:dyDescent="0.25"/>
    <row r="214" ht="15" hidden="1" x14ac:dyDescent="0.25"/>
    <row r="215" ht="15" hidden="1" x14ac:dyDescent="0.25"/>
    <row r="216" ht="15" hidden="1" x14ac:dyDescent="0.25"/>
    <row r="217" ht="15" hidden="1" x14ac:dyDescent="0.25"/>
    <row r="218" ht="15" hidden="1" x14ac:dyDescent="0.25"/>
    <row r="219" ht="15" hidden="1" x14ac:dyDescent="0.25"/>
    <row r="220" ht="15" hidden="1" x14ac:dyDescent="0.25"/>
    <row r="221" ht="15" hidden="1" x14ac:dyDescent="0.25"/>
    <row r="222" ht="15" hidden="1" x14ac:dyDescent="0.25"/>
    <row r="223" ht="15" hidden="1" x14ac:dyDescent="0.25"/>
    <row r="224" ht="15" hidden="1" x14ac:dyDescent="0.25"/>
    <row r="225" ht="15" hidden="1" x14ac:dyDescent="0.25"/>
    <row r="226" ht="15" hidden="1" x14ac:dyDescent="0.25"/>
    <row r="227" ht="15" hidden="1" x14ac:dyDescent="0.25"/>
    <row r="228" ht="15" hidden="1" x14ac:dyDescent="0.25"/>
    <row r="229" ht="15" hidden="1" x14ac:dyDescent="0.25"/>
    <row r="230" ht="15" hidden="1" x14ac:dyDescent="0.25"/>
    <row r="231" ht="15" hidden="1" x14ac:dyDescent="0.25"/>
    <row r="232" ht="15" hidden="1" x14ac:dyDescent="0.25"/>
    <row r="233" ht="15" hidden="1" x14ac:dyDescent="0.25"/>
    <row r="234" ht="15" hidden="1" x14ac:dyDescent="0.25"/>
    <row r="235" ht="15" hidden="1" x14ac:dyDescent="0.25"/>
    <row r="236" ht="15" hidden="1" x14ac:dyDescent="0.25"/>
    <row r="237" ht="15" hidden="1" x14ac:dyDescent="0.25"/>
    <row r="238" ht="15" hidden="1" x14ac:dyDescent="0.25"/>
    <row r="239" ht="15" hidden="1" x14ac:dyDescent="0.25"/>
    <row r="240" ht="15" hidden="1" x14ac:dyDescent="0.25"/>
    <row r="241" ht="15" hidden="1" x14ac:dyDescent="0.25"/>
    <row r="242" ht="15" hidden="1" x14ac:dyDescent="0.25"/>
    <row r="243" ht="15" hidden="1" x14ac:dyDescent="0.25"/>
    <row r="244" ht="15" hidden="1" x14ac:dyDescent="0.25"/>
    <row r="245" ht="15" hidden="1" x14ac:dyDescent="0.25"/>
    <row r="246" ht="15" hidden="1" x14ac:dyDescent="0.25"/>
    <row r="247" ht="15" hidden="1" x14ac:dyDescent="0.25"/>
    <row r="248" ht="15" hidden="1" x14ac:dyDescent="0.25"/>
    <row r="249" ht="15" hidden="1" x14ac:dyDescent="0.25"/>
    <row r="250" ht="15" hidden="1" x14ac:dyDescent="0.25"/>
    <row r="251" ht="15" hidden="1" x14ac:dyDescent="0.25"/>
    <row r="252" ht="15" hidden="1" x14ac:dyDescent="0.25"/>
    <row r="253" ht="15" hidden="1" x14ac:dyDescent="0.25"/>
    <row r="254" ht="15" hidden="1" x14ac:dyDescent="0.25"/>
    <row r="255" ht="15" hidden="1" x14ac:dyDescent="0.25"/>
    <row r="256" ht="15" hidden="1" x14ac:dyDescent="0.25"/>
    <row r="257" ht="15" hidden="1" x14ac:dyDescent="0.25"/>
    <row r="258" ht="15" hidden="1" x14ac:dyDescent="0.25"/>
    <row r="259" ht="15" hidden="1" x14ac:dyDescent="0.25"/>
    <row r="260" ht="15" hidden="1" x14ac:dyDescent="0.25"/>
    <row r="261" ht="15" hidden="1" x14ac:dyDescent="0.25"/>
    <row r="262" ht="15" hidden="1" x14ac:dyDescent="0.25"/>
    <row r="263" ht="15" hidden="1" x14ac:dyDescent="0.25"/>
    <row r="264" ht="15" hidden="1" x14ac:dyDescent="0.25"/>
    <row r="265" ht="15" hidden="1" x14ac:dyDescent="0.25"/>
    <row r="266" ht="15" hidden="1" x14ac:dyDescent="0.25"/>
    <row r="267" ht="15" hidden="1" x14ac:dyDescent="0.25"/>
    <row r="268" ht="15" hidden="1" x14ac:dyDescent="0.25"/>
    <row r="269" ht="15" hidden="1" x14ac:dyDescent="0.25"/>
    <row r="270" ht="15" hidden="1" x14ac:dyDescent="0.25"/>
    <row r="271" ht="15" hidden="1" x14ac:dyDescent="0.25"/>
    <row r="272" ht="15" hidden="1" x14ac:dyDescent="0.25"/>
    <row r="273" ht="15" hidden="1" x14ac:dyDescent="0.25"/>
    <row r="274" ht="15" hidden="1" x14ac:dyDescent="0.25"/>
    <row r="275" ht="15" hidden="1" x14ac:dyDescent="0.25"/>
    <row r="276" ht="15" hidden="1" x14ac:dyDescent="0.25"/>
    <row r="277" ht="15" hidden="1" x14ac:dyDescent="0.25"/>
    <row r="278" ht="15" hidden="1" x14ac:dyDescent="0.25"/>
    <row r="279" ht="15" hidden="1" x14ac:dyDescent="0.25"/>
    <row r="280" ht="15" hidden="1" x14ac:dyDescent="0.25"/>
    <row r="281" ht="15" hidden="1" x14ac:dyDescent="0.25"/>
    <row r="282" ht="15" hidden="1" x14ac:dyDescent="0.25"/>
    <row r="283" ht="15" hidden="1" x14ac:dyDescent="0.25"/>
    <row r="284" ht="15" hidden="1" x14ac:dyDescent="0.25"/>
    <row r="285" ht="15" hidden="1" x14ac:dyDescent="0.25"/>
    <row r="286" ht="15" hidden="1" x14ac:dyDescent="0.25"/>
    <row r="287" ht="15" hidden="1" x14ac:dyDescent="0.25"/>
    <row r="288" ht="15" hidden="1" x14ac:dyDescent="0.25"/>
    <row r="289" ht="15" hidden="1" x14ac:dyDescent="0.25"/>
    <row r="290" ht="15" hidden="1" x14ac:dyDescent="0.25"/>
    <row r="291" ht="15" hidden="1" x14ac:dyDescent="0.25"/>
    <row r="292" ht="15" hidden="1" x14ac:dyDescent="0.25"/>
    <row r="293" ht="15" hidden="1" x14ac:dyDescent="0.25"/>
    <row r="294" ht="15" hidden="1" x14ac:dyDescent="0.25"/>
    <row r="295" ht="15" hidden="1" x14ac:dyDescent="0.25"/>
    <row r="296" ht="15" hidden="1" x14ac:dyDescent="0.25"/>
    <row r="297" ht="15" hidden="1" x14ac:dyDescent="0.25"/>
    <row r="298" ht="15" hidden="1" x14ac:dyDescent="0.25"/>
    <row r="299" ht="15" hidden="1" x14ac:dyDescent="0.25"/>
    <row r="300" ht="15" hidden="1" x14ac:dyDescent="0.25"/>
    <row r="301" ht="15" hidden="1" x14ac:dyDescent="0.25"/>
    <row r="302" ht="15" hidden="1" x14ac:dyDescent="0.25"/>
    <row r="303" ht="15" hidden="1" x14ac:dyDescent="0.25"/>
    <row r="304" ht="15" hidden="1" x14ac:dyDescent="0.25"/>
    <row r="305" ht="15" hidden="1" x14ac:dyDescent="0.25"/>
    <row r="306" ht="15" hidden="1" x14ac:dyDescent="0.25"/>
    <row r="307" ht="15" hidden="1" x14ac:dyDescent="0.25"/>
    <row r="308" ht="15" hidden="1" x14ac:dyDescent="0.25"/>
    <row r="309" ht="15" hidden="1" x14ac:dyDescent="0.25"/>
    <row r="310" ht="15" hidden="1" x14ac:dyDescent="0.25"/>
    <row r="311" ht="15" hidden="1" x14ac:dyDescent="0.25"/>
    <row r="312" ht="15" hidden="1" x14ac:dyDescent="0.25"/>
    <row r="313" ht="15" hidden="1" x14ac:dyDescent="0.25"/>
    <row r="314" ht="15" hidden="1" x14ac:dyDescent="0.25"/>
    <row r="315" ht="15" hidden="1" x14ac:dyDescent="0.25"/>
    <row r="316" ht="15" hidden="1" x14ac:dyDescent="0.25"/>
    <row r="317" ht="15" hidden="1" x14ac:dyDescent="0.25"/>
    <row r="318" ht="15" hidden="1" x14ac:dyDescent="0.25"/>
    <row r="319" ht="15" hidden="1" x14ac:dyDescent="0.25"/>
    <row r="320" ht="15" hidden="1" x14ac:dyDescent="0.25"/>
    <row r="321" ht="15" hidden="1" x14ac:dyDescent="0.25"/>
    <row r="322" ht="15" hidden="1" x14ac:dyDescent="0.25"/>
    <row r="323" ht="15" hidden="1" x14ac:dyDescent="0.25"/>
    <row r="324" ht="15" hidden="1" x14ac:dyDescent="0.25"/>
    <row r="325" ht="15" hidden="1" x14ac:dyDescent="0.25"/>
    <row r="326" ht="15" hidden="1" x14ac:dyDescent="0.25"/>
    <row r="327" ht="15" hidden="1" x14ac:dyDescent="0.25"/>
    <row r="328" ht="15" hidden="1" x14ac:dyDescent="0.25"/>
    <row r="329" ht="15" hidden="1" x14ac:dyDescent="0.25"/>
    <row r="330" ht="15" hidden="1" x14ac:dyDescent="0.25"/>
    <row r="331" ht="15" hidden="1" x14ac:dyDescent="0.25"/>
    <row r="332" ht="15" hidden="1" x14ac:dyDescent="0.25"/>
    <row r="333" ht="15" hidden="1" x14ac:dyDescent="0.25"/>
    <row r="334" ht="15" hidden="1" x14ac:dyDescent="0.25"/>
    <row r="335" ht="15" hidden="1" x14ac:dyDescent="0.25"/>
    <row r="336" ht="15" hidden="1" x14ac:dyDescent="0.25"/>
    <row r="337" ht="15" hidden="1" x14ac:dyDescent="0.25"/>
    <row r="338" ht="15" hidden="1" x14ac:dyDescent="0.25"/>
    <row r="339" ht="15" hidden="1" x14ac:dyDescent="0.25"/>
    <row r="340" ht="15" hidden="1" x14ac:dyDescent="0.25"/>
    <row r="341" ht="15" hidden="1" x14ac:dyDescent="0.25"/>
    <row r="342" ht="15" hidden="1" x14ac:dyDescent="0.25"/>
    <row r="343" ht="15" hidden="1" x14ac:dyDescent="0.25"/>
    <row r="344" ht="15" hidden="1" x14ac:dyDescent="0.25"/>
    <row r="345" ht="15" hidden="1" x14ac:dyDescent="0.25"/>
    <row r="346" ht="15" hidden="1" x14ac:dyDescent="0.25"/>
    <row r="347" ht="15" hidden="1" x14ac:dyDescent="0.25"/>
    <row r="348" ht="15" hidden="1" x14ac:dyDescent="0.25"/>
    <row r="349" ht="15" hidden="1" x14ac:dyDescent="0.25"/>
    <row r="350" ht="15" hidden="1" x14ac:dyDescent="0.25"/>
    <row r="351" ht="15" hidden="1" x14ac:dyDescent="0.25"/>
    <row r="352" ht="15" hidden="1" x14ac:dyDescent="0.25"/>
    <row r="353" ht="15" hidden="1" x14ac:dyDescent="0.25"/>
    <row r="354" ht="15" hidden="1" x14ac:dyDescent="0.25"/>
    <row r="355" ht="15" hidden="1" x14ac:dyDescent="0.25"/>
    <row r="356" ht="15" hidden="1" x14ac:dyDescent="0.25"/>
    <row r="357" ht="15" hidden="1" x14ac:dyDescent="0.25"/>
    <row r="358" ht="15" hidden="1" x14ac:dyDescent="0.25"/>
    <row r="359" ht="15" hidden="1" x14ac:dyDescent="0.25"/>
    <row r="360" ht="15" hidden="1" x14ac:dyDescent="0.25"/>
    <row r="361" ht="15" hidden="1" x14ac:dyDescent="0.25"/>
    <row r="362" ht="15" hidden="1" x14ac:dyDescent="0.25"/>
    <row r="363" ht="15" hidden="1" x14ac:dyDescent="0.25"/>
    <row r="364" ht="15" hidden="1" x14ac:dyDescent="0.25"/>
    <row r="365" ht="15" hidden="1" x14ac:dyDescent="0.25"/>
    <row r="366" ht="15" hidden="1" x14ac:dyDescent="0.25"/>
    <row r="367" ht="15" hidden="1" x14ac:dyDescent="0.25"/>
    <row r="368" ht="15" hidden="1" x14ac:dyDescent="0.25"/>
    <row r="369" ht="15" hidden="1" x14ac:dyDescent="0.25"/>
    <row r="370" ht="15" hidden="1" x14ac:dyDescent="0.25"/>
    <row r="371" ht="15" hidden="1" x14ac:dyDescent="0.25"/>
    <row r="372" ht="15" hidden="1" x14ac:dyDescent="0.25"/>
    <row r="373" ht="15" hidden="1" x14ac:dyDescent="0.25"/>
    <row r="374" ht="15" hidden="1" x14ac:dyDescent="0.25"/>
    <row r="375" ht="15" hidden="1" x14ac:dyDescent="0.25"/>
    <row r="376" ht="15" hidden="1" x14ac:dyDescent="0.25"/>
    <row r="377" ht="15" hidden="1" x14ac:dyDescent="0.25"/>
    <row r="378" ht="15" hidden="1" x14ac:dyDescent="0.25"/>
    <row r="379" ht="15" hidden="1" x14ac:dyDescent="0.25"/>
    <row r="380" ht="15" hidden="1" x14ac:dyDescent="0.25"/>
    <row r="381" ht="15" hidden="1" x14ac:dyDescent="0.25"/>
    <row r="382" ht="15" hidden="1" x14ac:dyDescent="0.25"/>
    <row r="383" ht="15" hidden="1" x14ac:dyDescent="0.25"/>
    <row r="384" ht="15" hidden="1" x14ac:dyDescent="0.25"/>
    <row r="385" ht="15" hidden="1" x14ac:dyDescent="0.25"/>
    <row r="386" ht="15" hidden="1" x14ac:dyDescent="0.25"/>
    <row r="387" ht="15" hidden="1" x14ac:dyDescent="0.25"/>
    <row r="388" ht="15" hidden="1" x14ac:dyDescent="0.25"/>
    <row r="389" ht="15" hidden="1" x14ac:dyDescent="0.25"/>
    <row r="390" ht="15" hidden="1" x14ac:dyDescent="0.25"/>
    <row r="391" ht="15" hidden="1" x14ac:dyDescent="0.25"/>
    <row r="392" ht="15" hidden="1" x14ac:dyDescent="0.25"/>
    <row r="393" ht="15" hidden="1" x14ac:dyDescent="0.25"/>
    <row r="394" ht="15" hidden="1" x14ac:dyDescent="0.25"/>
    <row r="395" ht="15" hidden="1" x14ac:dyDescent="0.25"/>
    <row r="396" ht="15" hidden="1" x14ac:dyDescent="0.25"/>
    <row r="397" ht="15" hidden="1" x14ac:dyDescent="0.25"/>
    <row r="398" ht="15" hidden="1" x14ac:dyDescent="0.25"/>
    <row r="399" ht="15" hidden="1" x14ac:dyDescent="0.25"/>
    <row r="400" ht="15" hidden="1" x14ac:dyDescent="0.25"/>
    <row r="401" ht="15" hidden="1" x14ac:dyDescent="0.25"/>
    <row r="402" ht="15" hidden="1" x14ac:dyDescent="0.25"/>
    <row r="403" ht="15" hidden="1" x14ac:dyDescent="0.25"/>
    <row r="404" ht="15" hidden="1" x14ac:dyDescent="0.25"/>
    <row r="405" ht="15" hidden="1" x14ac:dyDescent="0.25"/>
    <row r="406" ht="15" hidden="1" x14ac:dyDescent="0.25"/>
    <row r="407" ht="15" hidden="1" x14ac:dyDescent="0.25"/>
    <row r="408" ht="15" hidden="1" x14ac:dyDescent="0.25"/>
    <row r="409" ht="15" hidden="1" x14ac:dyDescent="0.25"/>
    <row r="410" ht="15" hidden="1" x14ac:dyDescent="0.25"/>
    <row r="411" ht="15" hidden="1" x14ac:dyDescent="0.25"/>
    <row r="412" ht="15" hidden="1" x14ac:dyDescent="0.25"/>
    <row r="413" ht="15" hidden="1" x14ac:dyDescent="0.25"/>
    <row r="414" ht="15" hidden="1" x14ac:dyDescent="0.25"/>
    <row r="415" ht="15" hidden="1" x14ac:dyDescent="0.25"/>
    <row r="416" ht="15" hidden="1" x14ac:dyDescent="0.25"/>
    <row r="417" ht="15" hidden="1" x14ac:dyDescent="0.25"/>
    <row r="418" ht="15" hidden="1" x14ac:dyDescent="0.25"/>
    <row r="419" ht="15" hidden="1" x14ac:dyDescent="0.25"/>
    <row r="420" ht="15" hidden="1" x14ac:dyDescent="0.25"/>
    <row r="421" ht="15" hidden="1" x14ac:dyDescent="0.25"/>
    <row r="422" ht="15" hidden="1" x14ac:dyDescent="0.25"/>
    <row r="423" ht="15" hidden="1" x14ac:dyDescent="0.25"/>
    <row r="424" ht="15" hidden="1" x14ac:dyDescent="0.25"/>
    <row r="425" ht="15" hidden="1" x14ac:dyDescent="0.25"/>
    <row r="426" ht="15" hidden="1" x14ac:dyDescent="0.25"/>
    <row r="427" ht="15" hidden="1" x14ac:dyDescent="0.25"/>
    <row r="428" ht="15" hidden="1" x14ac:dyDescent="0.25"/>
    <row r="429" ht="15" hidden="1" x14ac:dyDescent="0.25"/>
    <row r="430" ht="15" hidden="1" x14ac:dyDescent="0.25"/>
    <row r="431" ht="15" hidden="1" x14ac:dyDescent="0.25"/>
    <row r="432" ht="15" hidden="1" x14ac:dyDescent="0.25"/>
    <row r="433" ht="15" hidden="1" x14ac:dyDescent="0.25"/>
    <row r="434" ht="15" hidden="1" x14ac:dyDescent="0.25"/>
    <row r="435" ht="15" hidden="1" x14ac:dyDescent="0.25"/>
    <row r="436" ht="15" hidden="1" x14ac:dyDescent="0.25"/>
    <row r="437" ht="15" hidden="1" x14ac:dyDescent="0.25"/>
    <row r="438" ht="15" hidden="1" x14ac:dyDescent="0.25"/>
    <row r="439" ht="15" hidden="1" x14ac:dyDescent="0.25"/>
    <row r="440" ht="15" hidden="1" x14ac:dyDescent="0.25"/>
    <row r="441" ht="15" hidden="1" x14ac:dyDescent="0.25"/>
    <row r="442" ht="15" hidden="1" x14ac:dyDescent="0.25"/>
    <row r="443" ht="15" hidden="1" x14ac:dyDescent="0.25"/>
    <row r="444" ht="15" hidden="1" x14ac:dyDescent="0.25"/>
    <row r="445" ht="15" hidden="1" x14ac:dyDescent="0.25"/>
    <row r="446" ht="15" hidden="1" x14ac:dyDescent="0.25"/>
    <row r="447" ht="15" hidden="1" x14ac:dyDescent="0.25"/>
    <row r="448" ht="15" hidden="1" x14ac:dyDescent="0.25"/>
    <row r="449" ht="15" hidden="1" x14ac:dyDescent="0.25"/>
    <row r="450" ht="15" hidden="1" x14ac:dyDescent="0.25"/>
    <row r="451" ht="15" hidden="1" x14ac:dyDescent="0.25"/>
    <row r="452" ht="15" hidden="1" x14ac:dyDescent="0.25"/>
    <row r="453" ht="15" hidden="1" x14ac:dyDescent="0.25"/>
    <row r="454" ht="15" hidden="1" x14ac:dyDescent="0.25"/>
    <row r="455" ht="15" hidden="1" x14ac:dyDescent="0.25"/>
    <row r="456" ht="15" hidden="1" x14ac:dyDescent="0.25"/>
    <row r="457" ht="15" hidden="1" x14ac:dyDescent="0.25"/>
    <row r="458" ht="15" hidden="1" x14ac:dyDescent="0.25"/>
    <row r="459" ht="15" hidden="1" x14ac:dyDescent="0.25"/>
    <row r="460" ht="15" hidden="1" x14ac:dyDescent="0.25"/>
    <row r="461" ht="15" hidden="1" x14ac:dyDescent="0.25"/>
    <row r="462" ht="15" hidden="1" x14ac:dyDescent="0.25"/>
    <row r="463" ht="15" hidden="1" x14ac:dyDescent="0.25"/>
    <row r="464" ht="15" hidden="1" x14ac:dyDescent="0.25"/>
    <row r="465" ht="15" hidden="1" x14ac:dyDescent="0.25"/>
    <row r="466" ht="15" hidden="1" x14ac:dyDescent="0.25"/>
    <row r="467" ht="15" hidden="1" x14ac:dyDescent="0.25"/>
    <row r="468" ht="15" hidden="1" x14ac:dyDescent="0.25"/>
    <row r="469" ht="15" hidden="1" x14ac:dyDescent="0.25"/>
    <row r="470" ht="15" hidden="1" x14ac:dyDescent="0.25"/>
    <row r="471" ht="15" hidden="1" x14ac:dyDescent="0.25"/>
    <row r="472" ht="15" hidden="1" x14ac:dyDescent="0.25"/>
    <row r="473" ht="15" hidden="1" x14ac:dyDescent="0.25"/>
    <row r="474" ht="15" hidden="1" x14ac:dyDescent="0.25"/>
    <row r="475" ht="15" hidden="1" x14ac:dyDescent="0.25"/>
    <row r="476" ht="15" hidden="1" x14ac:dyDescent="0.25"/>
    <row r="477" ht="15" hidden="1" x14ac:dyDescent="0.25"/>
    <row r="478" ht="15" hidden="1" x14ac:dyDescent="0.25"/>
    <row r="479" ht="15" hidden="1" x14ac:dyDescent="0.25"/>
    <row r="480" ht="15" hidden="1" x14ac:dyDescent="0.25"/>
    <row r="481" ht="15" hidden="1" x14ac:dyDescent="0.25"/>
    <row r="482" ht="15" hidden="1" x14ac:dyDescent="0.25"/>
  </sheetData>
  <sheetProtection algorithmName="SHA-512" hashValue="WOYUJLILUqN2AvpZXiFPM1bsOtSzkznFaUGp6qdJZd0jf/N/uyFjxalEiZhKbqKLCZ4rCm/pR7KZ51XauAZMpg==" saltValue="li4Q0IJdtF8pDAhWQ8jzQA==" spinCount="100000" sheet="1" selectLockedCells="1"/>
  <mergeCells count="29">
    <mergeCell ref="A1:E1"/>
    <mergeCell ref="A2:E2"/>
    <mergeCell ref="A3:E3"/>
    <mergeCell ref="B150:E150"/>
    <mergeCell ref="B167:E167"/>
    <mergeCell ref="B112:E112"/>
    <mergeCell ref="B19:E19"/>
    <mergeCell ref="B36:E36"/>
    <mergeCell ref="B48:E48"/>
    <mergeCell ref="B64:E64"/>
    <mergeCell ref="A65:C65"/>
    <mergeCell ref="B76:E76"/>
    <mergeCell ref="A77:C77"/>
    <mergeCell ref="B89:E89"/>
    <mergeCell ref="B100:E100"/>
    <mergeCell ref="B107:E107"/>
    <mergeCell ref="B14:E14"/>
    <mergeCell ref="A4:E4"/>
    <mergeCell ref="B6:E6"/>
    <mergeCell ref="B171:E171"/>
    <mergeCell ref="A174:E174"/>
    <mergeCell ref="B122:E122"/>
    <mergeCell ref="B139:E139"/>
    <mergeCell ref="B143:E143"/>
    <mergeCell ref="A147:A148"/>
    <mergeCell ref="B147:B148"/>
    <mergeCell ref="C147:C148"/>
    <mergeCell ref="D147:D148"/>
    <mergeCell ref="E147:E148"/>
  </mergeCells>
  <phoneticPr fontId="14" type="noConversion"/>
  <printOptions horizontalCentered="1"/>
  <pageMargins left="0.70866141732283472" right="0.70866141732283472" top="0.78740157480314965" bottom="0.78740157480314965" header="0.31496062992125984" footer="0.31496062992125984"/>
  <pageSetup paperSize="9" scale="6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A82AE6B911E3549A71B91F0A9B4E75A" ma:contentTypeVersion="10" ma:contentTypeDescription="Create a new document." ma:contentTypeScope="" ma:versionID="7d7fb1214afb4ca693e7e13717c8dc7c">
  <xsd:schema xmlns:xsd="http://www.w3.org/2001/XMLSchema" xmlns:xs="http://www.w3.org/2001/XMLSchema" xmlns:p="http://schemas.microsoft.com/office/2006/metadata/properties" xmlns:ns2="c54c2fd9-be2a-45a0-8e47-a74f1b847959" xmlns:ns3="2830b7ae-4ad8-4e64-a73b-ea3721841f5f" targetNamespace="http://schemas.microsoft.com/office/2006/metadata/properties" ma:root="true" ma:fieldsID="3bc9a0b4863b04669595770a91b8f72f" ns2:_="" ns3:_="">
    <xsd:import namespace="c54c2fd9-be2a-45a0-8e47-a74f1b847959"/>
    <xsd:import namespace="2830b7ae-4ad8-4e64-a73b-ea3721841f5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c2fd9-be2a-45a0-8e47-a74f1b8479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3a694e3-d318-4b05-8f10-1202efd30c6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30b7ae-4ad8-4e64-a73b-ea3721841f5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2980e57-8010-4af0-a446-300099ff9810}" ma:internalName="TaxCatchAll" ma:showField="CatchAllData" ma:web="2830b7ae-4ad8-4e64-a73b-ea3721841f5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54c2fd9-be2a-45a0-8e47-a74f1b847959">
      <Terms xmlns="http://schemas.microsoft.com/office/infopath/2007/PartnerControls"/>
    </lcf76f155ced4ddcb4097134ff3c332f>
    <TaxCatchAll xmlns="2830b7ae-4ad8-4e64-a73b-ea3721841f5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87C4B2-58A8-436B-BBFB-F707A8FF5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c2fd9-be2a-45a0-8e47-a74f1b847959"/>
    <ds:schemaRef ds:uri="2830b7ae-4ad8-4e64-a73b-ea3721841f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2EFD82-C74B-422E-A676-07DCFF983B5E}">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2830b7ae-4ad8-4e64-a73b-ea3721841f5f"/>
    <ds:schemaRef ds:uri="c54c2fd9-be2a-45a0-8e47-a74f1b847959"/>
    <ds:schemaRef ds:uri="http://www.w3.org/XML/1998/namespace"/>
  </ds:schemaRefs>
</ds:datastoreItem>
</file>

<file path=customXml/itemProps3.xml><?xml version="1.0" encoding="utf-8"?>
<ds:datastoreItem xmlns:ds="http://schemas.openxmlformats.org/officeDocument/2006/customXml" ds:itemID="{8AA28967-C6D1-40B2-A7DB-77E476E942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Preisblatt </vt:lpstr>
      <vt:lpstr>LB 1 - Niederflur-Solobus</vt:lpstr>
      <vt:lpstr>LB 2-Niederflur-Gelenkbus</vt:lpstr>
      <vt:lpstr>'LB 1 - Niederflur-Solobus'!_Toc64138280</vt:lpstr>
      <vt:lpstr>'LB 2-Niederflur-Gelenkbus'!_Toc64138280</vt:lpstr>
      <vt:lpstr>'LB 1 - Niederflur-Solobus'!Drucktitel</vt:lpstr>
      <vt:lpstr>'LB 2-Niederflur-Gelenkbus'!Drucktitel</vt:lpstr>
      <vt:lpstr>'Preisblatt '!Drucktitel</vt:lpstr>
    </vt:vector>
  </TitlesOfParts>
  <Manager/>
  <Company>Innenverwaltung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Kuhn</dc:creator>
  <cp:keywords/>
  <dc:description/>
  <cp:lastModifiedBy>Michael Renn</cp:lastModifiedBy>
  <cp:revision/>
  <cp:lastPrinted>2024-12-19T06:47:40Z</cp:lastPrinted>
  <dcterms:created xsi:type="dcterms:W3CDTF">2010-09-08T12:21:28Z</dcterms:created>
  <dcterms:modified xsi:type="dcterms:W3CDTF">2026-04-27T15:44:47Z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DF_LAST_URL">
    <vt:lpwstr>Falsch</vt:lpwstr>
  </property>
  <property fmtid="{D5CDD505-2E9C-101B-9397-08002B2CF9AE}" pid="3" name="ContentTypeId">
    <vt:lpwstr>0x0101008A82AE6B911E3549A71B91F0A9B4E75A</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y fmtid="{D5CDD505-2E9C-101B-9397-08002B2CF9AE}" pid="11" name="Order">
    <vt:r8>29400</vt:r8>
  </property>
</Properties>
</file>